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Dokumen\Bismillah sempro lancar tepat\Pengaruh Mekanisme Corporate Governance Terhadap Efisiensi Pengelolaan Aset Perusahaan Studi Kasus pada Perusahaan yang Terdaftar di BEI\EXCELL\"/>
    </mc:Choice>
  </mc:AlternateContent>
  <xr:revisionPtr revIDLastSave="0" documentId="13_ncr:1_{62C0FFEB-2270-4606-8D97-973D4862796F}" xr6:coauthVersionLast="47" xr6:coauthVersionMax="47" xr10:uidLastSave="{00000000-0000-0000-0000-000000000000}"/>
  <bookViews>
    <workbookView xWindow="-120" yWindow="-120" windowWidth="20730" windowHeight="11040" activeTab="2" xr2:uid="{D5519C40-A161-4011-82E1-115195727227}"/>
  </bookViews>
  <sheets>
    <sheet name="SPSS" sheetId="10" r:id="rId1"/>
    <sheet name="N 76" sheetId="11" r:id="rId2"/>
    <sheet name="Populasi" sheetId="1" r:id="rId3"/>
    <sheet name="X1 Green Accounting" sheetId="2" r:id="rId4"/>
    <sheet name="X2 GOOD CORPORATE GOVERNANCE" sheetId="9" r:id="rId5"/>
    <sheet name="X3 Efisiensi Operasional" sheetId="4" r:id="rId6"/>
    <sheet name="Y Kinerja Keuangan " sheetId="5" r:id="rId7"/>
    <sheet name="Z Corporate Social Responsibili" sheetId="6" r:id="rId8"/>
  </sheets>
  <definedNames>
    <definedName name="_xlnm._FilterDatabase" localSheetId="2" hidden="1">Populasi!$B$1:$J$110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6" i="4" l="1"/>
  <c r="G105" i="4"/>
  <c r="G104" i="4"/>
  <c r="G103" i="4"/>
  <c r="G102" i="4"/>
  <c r="G101" i="4"/>
  <c r="G100" i="4"/>
  <c r="G99" i="4"/>
  <c r="G98" i="4"/>
  <c r="G97" i="4"/>
  <c r="G94" i="4"/>
  <c r="H86" i="4"/>
  <c r="H85" i="4"/>
  <c r="H84" i="4"/>
  <c r="H83" i="4"/>
  <c r="H82" i="4"/>
  <c r="G86" i="4"/>
  <c r="G85" i="4"/>
  <c r="G84" i="4"/>
  <c r="G83" i="4"/>
  <c r="G82" i="4"/>
  <c r="I82" i="4"/>
  <c r="G80" i="4"/>
  <c r="G78" i="4"/>
  <c r="H67" i="4"/>
  <c r="G66" i="4"/>
  <c r="G65" i="4"/>
  <c r="G64" i="4"/>
  <c r="G56" i="4"/>
  <c r="G52" i="4"/>
  <c r="G53" i="4"/>
  <c r="G51" i="4"/>
  <c r="G50" i="4"/>
  <c r="G49" i="4"/>
  <c r="G48" i="4"/>
  <c r="G47" i="4"/>
  <c r="G46" i="4"/>
  <c r="G43" i="4"/>
  <c r="G33" i="4"/>
  <c r="G32" i="4"/>
  <c r="H33" i="4"/>
  <c r="H32" i="4"/>
  <c r="H25" i="4"/>
  <c r="G16" i="4"/>
  <c r="H16" i="4"/>
  <c r="G13" i="4"/>
  <c r="G15" i="4"/>
  <c r="G14" i="4"/>
  <c r="H15" i="4"/>
  <c r="H14" i="4"/>
  <c r="H13" i="4"/>
  <c r="H12" i="4"/>
  <c r="G12" i="4"/>
  <c r="G6" i="4"/>
  <c r="G94" i="5"/>
  <c r="H92" i="5"/>
  <c r="G91" i="5"/>
  <c r="G90" i="5"/>
  <c r="H91" i="5"/>
  <c r="H90" i="5"/>
  <c r="H89" i="5"/>
  <c r="G89" i="5"/>
  <c r="H88" i="5"/>
  <c r="H87" i="5"/>
  <c r="G87" i="5"/>
  <c r="G88" i="5"/>
  <c r="G86" i="5"/>
  <c r="H86" i="5"/>
  <c r="H85" i="5"/>
  <c r="G83" i="5"/>
  <c r="H83" i="5"/>
  <c r="H82" i="5"/>
  <c r="I77" i="5"/>
  <c r="H75" i="5"/>
  <c r="H72" i="5"/>
  <c r="G36" i="5"/>
  <c r="G32" i="5"/>
  <c r="F36" i="5"/>
  <c r="F35" i="5"/>
  <c r="F34" i="5"/>
  <c r="F33" i="5"/>
  <c r="F32" i="5"/>
  <c r="G71" i="5"/>
  <c r="H69" i="5"/>
  <c r="H67" i="5"/>
  <c r="G31" i="5"/>
  <c r="H29" i="5"/>
  <c r="G27" i="5"/>
  <c r="G28" i="5"/>
  <c r="H28" i="5"/>
  <c r="G16" i="5"/>
  <c r="H16" i="5"/>
  <c r="G15" i="5"/>
  <c r="G14" i="5"/>
  <c r="H15" i="5"/>
  <c r="H14" i="5"/>
  <c r="G13" i="5"/>
  <c r="G12" i="5"/>
  <c r="H13" i="5"/>
  <c r="H12" i="5"/>
  <c r="I9" i="5"/>
  <c r="I10" i="5"/>
  <c r="G3" i="5"/>
  <c r="H3" i="5"/>
  <c r="F2" i="5"/>
  <c r="F3" i="5"/>
  <c r="G2" i="5"/>
  <c r="H2" i="5"/>
  <c r="G3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7" i="9"/>
  <c r="J48" i="9"/>
  <c r="J67" i="9"/>
  <c r="J68" i="9"/>
  <c r="J69" i="9"/>
  <c r="J70" i="9"/>
  <c r="J71" i="9"/>
  <c r="J77" i="9"/>
  <c r="J78" i="9"/>
  <c r="J79" i="9"/>
  <c r="J80" i="9"/>
  <c r="J92" i="9"/>
  <c r="J93" i="9"/>
  <c r="J94" i="9"/>
  <c r="J95" i="9"/>
  <c r="J96" i="9"/>
  <c r="J102" i="9"/>
  <c r="J103" i="9"/>
  <c r="H106" i="9"/>
  <c r="J106" i="9" s="1"/>
  <c r="H105" i="9"/>
  <c r="J105" i="9" s="1"/>
  <c r="H104" i="9"/>
  <c r="J104" i="9" s="1"/>
  <c r="H101" i="9"/>
  <c r="J101" i="9" s="1"/>
  <c r="H100" i="9"/>
  <c r="J100" i="9" s="1"/>
  <c r="H99" i="9"/>
  <c r="J99" i="9" s="1"/>
  <c r="H98" i="9"/>
  <c r="J98" i="9" s="1"/>
  <c r="H97" i="9"/>
  <c r="J97" i="9" s="1"/>
  <c r="H91" i="9"/>
  <c r="J91" i="9" s="1"/>
  <c r="H90" i="9"/>
  <c r="J90" i="9" s="1"/>
  <c r="H89" i="9"/>
  <c r="J89" i="9" s="1"/>
  <c r="H88" i="9"/>
  <c r="J88" i="9" s="1"/>
  <c r="H87" i="9"/>
  <c r="J87" i="9" s="1"/>
  <c r="H86" i="9"/>
  <c r="J86" i="9" s="1"/>
  <c r="H85" i="9"/>
  <c r="J85" i="9" s="1"/>
  <c r="H84" i="9"/>
  <c r="J84" i="9" s="1"/>
  <c r="H83" i="9"/>
  <c r="J83" i="9" s="1"/>
  <c r="H82" i="9"/>
  <c r="J82" i="9" s="1"/>
  <c r="H81" i="9"/>
  <c r="J81" i="9" s="1"/>
  <c r="H76" i="9"/>
  <c r="J76" i="9" s="1"/>
  <c r="H75" i="9"/>
  <c r="J75" i="9" s="1"/>
  <c r="H74" i="9"/>
  <c r="J74" i="9" s="1"/>
  <c r="H73" i="9"/>
  <c r="J73" i="9" s="1"/>
  <c r="H72" i="9"/>
  <c r="J72" i="9" s="1"/>
  <c r="H66" i="9"/>
  <c r="J66" i="9" s="1"/>
  <c r="H65" i="9"/>
  <c r="J65" i="9" s="1"/>
  <c r="H64" i="9"/>
  <c r="J64" i="9" s="1"/>
  <c r="H63" i="9"/>
  <c r="J63" i="9" s="1"/>
  <c r="H62" i="9"/>
  <c r="J62" i="9" s="1"/>
  <c r="H61" i="9"/>
  <c r="J61" i="9" s="1"/>
  <c r="H60" i="9"/>
  <c r="J60" i="9" s="1"/>
  <c r="H59" i="9"/>
  <c r="J59" i="9" s="1"/>
  <c r="H58" i="9"/>
  <c r="J58" i="9" s="1"/>
  <c r="H57" i="9"/>
  <c r="J57" i="9" s="1"/>
  <c r="H56" i="9"/>
  <c r="J56" i="9" s="1"/>
  <c r="H55" i="9"/>
  <c r="J55" i="9" s="1"/>
  <c r="H54" i="9"/>
  <c r="J54" i="9" s="1"/>
  <c r="H53" i="9"/>
  <c r="J53" i="9" s="1"/>
  <c r="H52" i="9"/>
  <c r="J52" i="9" s="1"/>
  <c r="H51" i="9"/>
  <c r="J51" i="9" s="1"/>
  <c r="H50" i="9"/>
  <c r="J50" i="9" s="1"/>
  <c r="H49" i="9"/>
  <c r="J49" i="9" s="1"/>
  <c r="H46" i="9"/>
  <c r="J46" i="9" s="1"/>
  <c r="H45" i="9"/>
  <c r="J45" i="9" s="1"/>
  <c r="H44" i="9"/>
  <c r="J44" i="9" s="1"/>
  <c r="H43" i="9"/>
  <c r="J43" i="9" s="1"/>
  <c r="H42" i="9"/>
  <c r="J42" i="9" s="1"/>
  <c r="H26" i="9"/>
  <c r="J26" i="9" s="1"/>
  <c r="H25" i="9"/>
  <c r="J25" i="9" s="1"/>
  <c r="H24" i="9"/>
  <c r="J24" i="9" s="1"/>
  <c r="H23" i="9"/>
  <c r="J23" i="9" s="1"/>
  <c r="H22" i="9"/>
  <c r="J22" i="9" s="1"/>
  <c r="H21" i="9"/>
  <c r="J21" i="9" s="1"/>
  <c r="H20" i="9"/>
  <c r="J20" i="9" s="1"/>
  <c r="H19" i="9"/>
  <c r="J19" i="9" s="1"/>
  <c r="H18" i="9"/>
  <c r="J18" i="9" s="1"/>
  <c r="H17" i="9"/>
  <c r="J17" i="9" s="1"/>
  <c r="H16" i="9"/>
  <c r="J16" i="9" s="1"/>
  <c r="H15" i="9"/>
  <c r="J15" i="9" s="1"/>
  <c r="H14" i="9"/>
  <c r="J14" i="9" s="1"/>
  <c r="H13" i="9"/>
  <c r="J13" i="9" s="1"/>
  <c r="H12" i="9"/>
  <c r="J12" i="9" s="1"/>
  <c r="H11" i="9"/>
  <c r="J11" i="9" s="1"/>
  <c r="H10" i="9"/>
  <c r="J10" i="9" s="1"/>
  <c r="H9" i="9"/>
  <c r="J9" i="9" s="1"/>
  <c r="H8" i="9"/>
  <c r="J8" i="9" s="1"/>
  <c r="H7" i="9"/>
  <c r="J7" i="9" s="1"/>
  <c r="H6" i="9"/>
  <c r="J6" i="9" s="1"/>
  <c r="H5" i="9"/>
  <c r="J5" i="9" s="1"/>
  <c r="H4" i="9"/>
  <c r="J4" i="9" s="1"/>
  <c r="H3" i="9"/>
  <c r="J3" i="9" s="1"/>
  <c r="H2" i="9"/>
  <c r="J2" i="9" s="1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2" i="9"/>
  <c r="G82" i="5"/>
  <c r="G85" i="5"/>
  <c r="H84" i="5"/>
  <c r="G84" i="5"/>
  <c r="I82" i="5"/>
  <c r="I83" i="5"/>
  <c r="I84" i="5"/>
  <c r="I85" i="5"/>
  <c r="I86" i="5"/>
  <c r="I86" i="4"/>
  <c r="I85" i="4"/>
  <c r="I84" i="4"/>
  <c r="I83" i="4"/>
  <c r="CH128" i="6"/>
  <c r="U128" i="6"/>
  <c r="CM128" i="6"/>
  <c r="DB128" i="6"/>
  <c r="BX128" i="6"/>
  <c r="BS128" i="6"/>
  <c r="BI128" i="6"/>
  <c r="I38" i="4"/>
  <c r="G95" i="4"/>
  <c r="G96" i="4"/>
  <c r="H96" i="4"/>
  <c r="H95" i="4"/>
  <c r="H94" i="4"/>
  <c r="G93" i="4"/>
  <c r="H93" i="4"/>
  <c r="G92" i="4"/>
  <c r="H92" i="4"/>
  <c r="G87" i="4"/>
  <c r="G88" i="4"/>
  <c r="G89" i="4"/>
  <c r="G91" i="4"/>
  <c r="G90" i="4"/>
  <c r="H91" i="4"/>
  <c r="H90" i="4"/>
  <c r="H89" i="4"/>
  <c r="H88" i="4"/>
  <c r="H87" i="4"/>
  <c r="G81" i="4"/>
  <c r="G79" i="4"/>
  <c r="G77" i="4"/>
  <c r="G71" i="4"/>
  <c r="G70" i="4"/>
  <c r="H71" i="4"/>
  <c r="H70" i="4"/>
  <c r="G69" i="4"/>
  <c r="H69" i="4"/>
  <c r="G67" i="4"/>
  <c r="G68" i="4"/>
  <c r="H68" i="4"/>
  <c r="G63" i="4"/>
  <c r="G62" i="4"/>
  <c r="G54" i="4"/>
  <c r="G55" i="4"/>
  <c r="G45" i="4"/>
  <c r="G44" i="4"/>
  <c r="G42" i="4"/>
  <c r="G39" i="4"/>
  <c r="G31" i="4"/>
  <c r="G30" i="4"/>
  <c r="H31" i="4"/>
  <c r="H30" i="4"/>
  <c r="G29" i="4"/>
  <c r="H29" i="4"/>
  <c r="H28" i="4"/>
  <c r="G28" i="4"/>
  <c r="H27" i="4"/>
  <c r="G27" i="4"/>
  <c r="G21" i="4"/>
  <c r="G20" i="4"/>
  <c r="G19" i="4"/>
  <c r="G18" i="4"/>
  <c r="G17" i="4"/>
  <c r="G7" i="5"/>
  <c r="G96" i="5"/>
  <c r="H96" i="5"/>
  <c r="G95" i="5"/>
  <c r="G93" i="5"/>
  <c r="H95" i="5"/>
  <c r="H94" i="5"/>
  <c r="G92" i="5"/>
  <c r="H93" i="5"/>
  <c r="I78" i="5"/>
  <c r="I79" i="5"/>
  <c r="F73" i="5"/>
  <c r="F72" i="5"/>
  <c r="F75" i="5"/>
  <c r="G75" i="5" s="1"/>
  <c r="F76" i="5"/>
  <c r="G76" i="5" s="1"/>
  <c r="F74" i="5"/>
  <c r="G74" i="5" s="1"/>
  <c r="H71" i="5"/>
  <c r="G70" i="5"/>
  <c r="H70" i="5"/>
  <c r="G69" i="5"/>
  <c r="I69" i="5" s="1"/>
  <c r="H68" i="5"/>
  <c r="G68" i="5"/>
  <c r="G67" i="5"/>
  <c r="G35" i="5"/>
  <c r="H31" i="5"/>
  <c r="H30" i="5"/>
  <c r="G30" i="5"/>
  <c r="G29" i="5"/>
  <c r="H27" i="5"/>
  <c r="H25" i="5"/>
  <c r="H26" i="5"/>
  <c r="G25" i="5"/>
  <c r="H24" i="5"/>
  <c r="G24" i="5"/>
  <c r="G23" i="5"/>
  <c r="G22" i="5"/>
  <c r="H23" i="5"/>
  <c r="H22" i="5"/>
  <c r="I17" i="5"/>
  <c r="H7" i="5"/>
  <c r="F16" i="5"/>
  <c r="F15" i="5"/>
  <c r="F14" i="5"/>
  <c r="F13" i="5"/>
  <c r="F12" i="5"/>
  <c r="I7" i="5"/>
  <c r="F4" i="5"/>
  <c r="F5" i="5"/>
  <c r="F6" i="5"/>
  <c r="CW128" i="6"/>
  <c r="CR128" i="6"/>
  <c r="CE128" i="6"/>
  <c r="CC128" i="6"/>
  <c r="BN128" i="6"/>
  <c r="BD128" i="6"/>
  <c r="AY128" i="6"/>
  <c r="AT128" i="6"/>
  <c r="AU128" i="6"/>
  <c r="AO128" i="6"/>
  <c r="AJ128" i="6"/>
  <c r="AE128" i="6"/>
  <c r="Z128" i="6"/>
  <c r="P128" i="6"/>
  <c r="K128" i="6"/>
  <c r="F128" i="6"/>
  <c r="E128" i="6"/>
  <c r="I101" i="4"/>
  <c r="I100" i="4"/>
  <c r="I99" i="4"/>
  <c r="I98" i="4"/>
  <c r="I97" i="4"/>
  <c r="DE128" i="6"/>
  <c r="DD128" i="6"/>
  <c r="DC128" i="6"/>
  <c r="DA128" i="6"/>
  <c r="CZ128" i="6"/>
  <c r="CY128" i="6"/>
  <c r="CX128" i="6"/>
  <c r="CV128" i="6"/>
  <c r="CU128" i="6"/>
  <c r="CT128" i="6"/>
  <c r="CS128" i="6"/>
  <c r="CQ128" i="6"/>
  <c r="CP128" i="6"/>
  <c r="CO128" i="6"/>
  <c r="CN128" i="6"/>
  <c r="CL128" i="6"/>
  <c r="CK128" i="6"/>
  <c r="CJ128" i="6"/>
  <c r="CI128" i="6"/>
  <c r="CG128" i="6"/>
  <c r="CF128" i="6"/>
  <c r="CD128" i="6"/>
  <c r="CB128" i="6"/>
  <c r="CA128" i="6"/>
  <c r="BZ128" i="6"/>
  <c r="BY128" i="6"/>
  <c r="BW128" i="6"/>
  <c r="BV128" i="6"/>
  <c r="BU128" i="6"/>
  <c r="BT128" i="6"/>
  <c r="BR128" i="6"/>
  <c r="BQ128" i="6"/>
  <c r="BP128" i="6"/>
  <c r="BO128" i="6"/>
  <c r="BM128" i="6"/>
  <c r="BL128" i="6"/>
  <c r="BK128" i="6"/>
  <c r="BJ128" i="6"/>
  <c r="BH128" i="6"/>
  <c r="BG128" i="6"/>
  <c r="BF128" i="6"/>
  <c r="BE128" i="6"/>
  <c r="BC128" i="6"/>
  <c r="BB128" i="6"/>
  <c r="BA128" i="6"/>
  <c r="AZ128" i="6"/>
  <c r="AX128" i="6"/>
  <c r="AW128" i="6"/>
  <c r="AV128" i="6"/>
  <c r="AS128" i="6"/>
  <c r="AR128" i="6"/>
  <c r="AQ128" i="6"/>
  <c r="AP128" i="6"/>
  <c r="AN128" i="6"/>
  <c r="AM128" i="6"/>
  <c r="AL128" i="6"/>
  <c r="AK128" i="6"/>
  <c r="AI128" i="6"/>
  <c r="AH128" i="6"/>
  <c r="AG128" i="6"/>
  <c r="AF128" i="6"/>
  <c r="AD128" i="6"/>
  <c r="AC128" i="6"/>
  <c r="AB128" i="6"/>
  <c r="AA128" i="6"/>
  <c r="Y128" i="6"/>
  <c r="X128" i="6"/>
  <c r="W128" i="6"/>
  <c r="V128" i="6"/>
  <c r="T128" i="6"/>
  <c r="S128" i="6"/>
  <c r="R128" i="6"/>
  <c r="Q128" i="6"/>
  <c r="O128" i="6"/>
  <c r="N128" i="6"/>
  <c r="M128" i="6"/>
  <c r="L128" i="6"/>
  <c r="J128" i="6"/>
  <c r="I8" i="5"/>
  <c r="I11" i="5"/>
  <c r="I18" i="5"/>
  <c r="I19" i="5"/>
  <c r="I20" i="5"/>
  <c r="I21" i="5"/>
  <c r="I22" i="5"/>
  <c r="I23" i="5"/>
  <c r="I24" i="5"/>
  <c r="I25" i="5"/>
  <c r="I27" i="5"/>
  <c r="I28" i="5"/>
  <c r="I29" i="5"/>
  <c r="I30" i="5"/>
  <c r="I31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70" i="5"/>
  <c r="I71" i="5"/>
  <c r="I80" i="5"/>
  <c r="I81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7" i="4"/>
  <c r="I28" i="4"/>
  <c r="I29" i="4"/>
  <c r="I30" i="4"/>
  <c r="I31" i="4"/>
  <c r="I37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7" i="4"/>
  <c r="I78" i="4"/>
  <c r="I79" i="4"/>
  <c r="I80" i="4"/>
  <c r="I81" i="4"/>
  <c r="I87" i="4"/>
  <c r="I88" i="4"/>
  <c r="I89" i="4"/>
  <c r="I90" i="4"/>
  <c r="I91" i="4"/>
  <c r="I92" i="4"/>
  <c r="I93" i="4"/>
  <c r="I94" i="4"/>
  <c r="I95" i="4"/>
  <c r="I96" i="4"/>
  <c r="I102" i="4"/>
  <c r="I103" i="4"/>
  <c r="I104" i="4"/>
  <c r="I105" i="4"/>
  <c r="I106" i="4"/>
  <c r="A129" i="6"/>
  <c r="I128" i="6"/>
  <c r="I129" i="6" s="1"/>
  <c r="H128" i="6"/>
  <c r="H129" i="6" s="1"/>
  <c r="G128" i="6"/>
  <c r="G129" i="6" s="1"/>
  <c r="H121" i="1"/>
  <c r="J129" i="6" l="1"/>
  <c r="L129" i="6"/>
  <c r="M129" i="6"/>
  <c r="N129" i="6"/>
  <c r="O129" i="6"/>
  <c r="Q129" i="6"/>
  <c r="R129" i="6"/>
  <c r="S129" i="6"/>
  <c r="T129" i="6"/>
  <c r="V129" i="6"/>
  <c r="W129" i="6"/>
  <c r="X129" i="6"/>
  <c r="Y129" i="6"/>
  <c r="AA129" i="6"/>
  <c r="AB129" i="6"/>
  <c r="AC129" i="6"/>
  <c r="AD129" i="6"/>
  <c r="AF129" i="6"/>
  <c r="AG129" i="6"/>
  <c r="AH129" i="6"/>
  <c r="AI129" i="6"/>
  <c r="AK129" i="6"/>
  <c r="AL129" i="6"/>
  <c r="AM129" i="6"/>
  <c r="AN129" i="6"/>
  <c r="AP129" i="6"/>
  <c r="AQ129" i="6"/>
  <c r="AR129" i="6"/>
  <c r="AS129" i="6"/>
  <c r="AV129" i="6"/>
  <c r="AW129" i="6"/>
  <c r="AX129" i="6"/>
  <c r="AZ129" i="6"/>
  <c r="BA129" i="6"/>
  <c r="BB129" i="6"/>
  <c r="BC129" i="6"/>
  <c r="BE129" i="6"/>
  <c r="BF129" i="6"/>
  <c r="BG129" i="6"/>
  <c r="BH129" i="6"/>
  <c r="BJ129" i="6"/>
  <c r="BK129" i="6"/>
  <c r="BL129" i="6"/>
  <c r="BM129" i="6"/>
  <c r="BO129" i="6"/>
  <c r="BP129" i="6"/>
  <c r="BQ129" i="6"/>
  <c r="BR129" i="6"/>
  <c r="BT129" i="6"/>
  <c r="BU129" i="6"/>
  <c r="BV129" i="6"/>
  <c r="BW129" i="6"/>
  <c r="BY129" i="6"/>
  <c r="BZ129" i="6"/>
  <c r="CA129" i="6"/>
  <c r="CB129" i="6"/>
  <c r="CD129" i="6"/>
  <c r="CF129" i="6"/>
  <c r="CG129" i="6"/>
  <c r="CI129" i="6"/>
  <c r="CJ129" i="6"/>
  <c r="CK129" i="6"/>
  <c r="CL129" i="6"/>
  <c r="CN129" i="6"/>
  <c r="CO129" i="6"/>
  <c r="CP129" i="6"/>
  <c r="CQ129" i="6"/>
  <c r="CS129" i="6"/>
  <c r="CT129" i="6"/>
  <c r="CU129" i="6"/>
  <c r="CV129" i="6"/>
  <c r="CX129" i="6"/>
  <c r="CY129" i="6"/>
  <c r="CZ129" i="6"/>
  <c r="DA129" i="6"/>
  <c r="DC129" i="6"/>
  <c r="DD129" i="6"/>
  <c r="DE129" i="6"/>
  <c r="E129" i="6"/>
  <c r="F129" i="6"/>
  <c r="K129" i="6"/>
  <c r="P129" i="6"/>
  <c r="Z129" i="6"/>
  <c r="AE129" i="6"/>
  <c r="AJ129" i="6"/>
  <c r="AO129" i="6"/>
  <c r="AU129" i="6"/>
  <c r="AT129" i="6"/>
  <c r="AY129" i="6"/>
  <c r="BD129" i="6"/>
  <c r="BN129" i="6"/>
  <c r="CC129" i="6"/>
  <c r="CE129" i="6"/>
  <c r="CR129" i="6"/>
  <c r="CW129" i="6"/>
  <c r="BI129" i="6"/>
  <c r="BS129" i="6"/>
  <c r="BX129" i="6"/>
  <c r="DB129" i="6"/>
  <c r="CM129" i="6"/>
  <c r="U129" i="6"/>
  <c r="CH129" i="6"/>
  <c r="G72" i="4"/>
  <c r="H72" i="4"/>
  <c r="G73" i="4"/>
  <c r="H73" i="4"/>
  <c r="G74" i="4"/>
  <c r="H74" i="4"/>
  <c r="G75" i="4"/>
  <c r="H75" i="4"/>
  <c r="G76" i="4"/>
  <c r="H76" i="4"/>
  <c r="G34" i="4"/>
  <c r="H34" i="4"/>
  <c r="G35" i="4"/>
  <c r="H35" i="4"/>
  <c r="G36" i="4"/>
  <c r="H36" i="4"/>
  <c r="H22" i="4"/>
  <c r="G22" i="4"/>
  <c r="I22" i="4" s="1"/>
  <c r="G23" i="4"/>
  <c r="H23" i="4"/>
  <c r="G24" i="4"/>
  <c r="H24" i="4"/>
  <c r="G25" i="4"/>
  <c r="G26" i="4"/>
  <c r="H26" i="4"/>
  <c r="G2" i="4"/>
  <c r="H2" i="4"/>
  <c r="G3" i="4"/>
  <c r="H3" i="4"/>
  <c r="G4" i="4"/>
  <c r="H4" i="4"/>
  <c r="G5" i="4"/>
  <c r="H5" i="4"/>
  <c r="H6" i="4"/>
  <c r="G33" i="5"/>
  <c r="H33" i="5"/>
  <c r="H34" i="5"/>
  <c r="G34" i="5"/>
  <c r="G26" i="5"/>
  <c r="I26" i="5" s="1"/>
  <c r="G6" i="5"/>
  <c r="H6" i="5"/>
  <c r="H5" i="5"/>
  <c r="G5" i="5"/>
  <c r="H4" i="5"/>
  <c r="G4" i="5"/>
  <c r="H74" i="5"/>
  <c r="I74" i="5"/>
  <c r="H76" i="5"/>
  <c r="I76" i="5"/>
  <c r="I75" i="5"/>
  <c r="G72" i="5"/>
  <c r="I72" i="5" s="1"/>
  <c r="H73" i="5"/>
  <c r="G73" i="5"/>
  <c r="I73" i="5" s="1"/>
  <c r="H36" i="5"/>
  <c r="H35" i="5"/>
  <c r="H32" i="5"/>
  <c r="I32" i="5"/>
  <c r="I33" i="5"/>
  <c r="I2" i="5"/>
  <c r="I6" i="5"/>
  <c r="I5" i="5"/>
  <c r="I4" i="5"/>
  <c r="I3" i="5"/>
  <c r="I12" i="5"/>
  <c r="I14" i="5"/>
  <c r="I15" i="5"/>
  <c r="I76" i="4" l="1"/>
  <c r="I75" i="4"/>
  <c r="I74" i="4"/>
  <c r="I73" i="4"/>
  <c r="I72" i="4"/>
  <c r="I36" i="4"/>
  <c r="I35" i="4"/>
  <c r="I34" i="4"/>
  <c r="I33" i="4"/>
  <c r="I32" i="4"/>
  <c r="I26" i="4"/>
  <c r="I25" i="4"/>
  <c r="I24" i="4"/>
  <c r="I23" i="4"/>
  <c r="I6" i="4"/>
  <c r="I5" i="4"/>
  <c r="I4" i="4"/>
  <c r="I3" i="4"/>
  <c r="I2" i="4"/>
  <c r="I34" i="5"/>
  <c r="I35" i="5"/>
  <c r="I36" i="5"/>
  <c r="I16" i="5"/>
  <c r="I13" i="5"/>
</calcChain>
</file>

<file path=xl/sharedStrings.xml><?xml version="1.0" encoding="utf-8"?>
<sst xmlns="http://schemas.openxmlformats.org/spreadsheetml/2006/main" count="661" uniqueCount="433">
  <si>
    <t>No.</t>
  </si>
  <si>
    <t>Code</t>
  </si>
  <si>
    <t>Name</t>
  </si>
  <si>
    <t>Sektor</t>
  </si>
  <si>
    <t>Tahun IPO</t>
  </si>
  <si>
    <t>ADMG</t>
  </si>
  <si>
    <t>Basic Materials</t>
  </si>
  <si>
    <t>AGII</t>
  </si>
  <si>
    <t>Samator Indo Gas Tbk.</t>
  </si>
  <si>
    <t>AKPI</t>
  </si>
  <si>
    <t>Argha Karya Prima Industry Tbk</t>
  </si>
  <si>
    <t>ALDO</t>
  </si>
  <si>
    <t>Alkindo Naratama Tbk.</t>
  </si>
  <si>
    <t>ALKA</t>
  </si>
  <si>
    <t>Alakasa Industrindo Tbk</t>
  </si>
  <si>
    <t>ALMI</t>
  </si>
  <si>
    <t xml:space="preserve">Alumindo Light Metal Industry </t>
  </si>
  <si>
    <t>ANTM</t>
  </si>
  <si>
    <t>Aneka Tambang Tbk. (Rp)</t>
  </si>
  <si>
    <t>APLI</t>
  </si>
  <si>
    <t>Asiaplast Industries Tbk.</t>
  </si>
  <si>
    <t>BAJA</t>
  </si>
  <si>
    <t>Saranacentral Bajatama Tbk.</t>
  </si>
  <si>
    <t>BMSR</t>
  </si>
  <si>
    <t>Bintang Mitra Semestaraya Tbk</t>
  </si>
  <si>
    <t>BRMS</t>
  </si>
  <si>
    <t>Bumi Resources Minerals Tbk.</t>
  </si>
  <si>
    <t>BRNA</t>
  </si>
  <si>
    <t>Berlina Tbk.</t>
  </si>
  <si>
    <t>BRPT</t>
  </si>
  <si>
    <t>Barito Pacific Tbk. (USD)</t>
  </si>
  <si>
    <t>BTON</t>
  </si>
  <si>
    <t>Betonjaya Manunggal Tbk.</t>
  </si>
  <si>
    <t>CITA</t>
  </si>
  <si>
    <t>Cita Mineral Investindo Tbk.</t>
  </si>
  <si>
    <t>CLPI</t>
  </si>
  <si>
    <t>Colorpak Indonesia Tbk.</t>
  </si>
  <si>
    <t>CTBN</t>
  </si>
  <si>
    <t>Citra Tubindo Tbk.</t>
  </si>
  <si>
    <t>DKFT</t>
  </si>
  <si>
    <t>Central Omega Resources Tbk.</t>
  </si>
  <si>
    <t>DPNS</t>
  </si>
  <si>
    <t>Duta Pertiwi Nusantara Tbk.</t>
  </si>
  <si>
    <t>EKAD</t>
  </si>
  <si>
    <t>Ekadharma International Tbk.</t>
  </si>
  <si>
    <t>ESSA</t>
  </si>
  <si>
    <t>ESSA Industries Indonesia Tbk. (USD)</t>
  </si>
  <si>
    <t>ETWA</t>
  </si>
  <si>
    <t>Eterindo Wahanatama Tbk</t>
  </si>
  <si>
    <t>FASW</t>
  </si>
  <si>
    <t>Fajar Surya Wisesa Tbk.</t>
  </si>
  <si>
    <t>FPNI</t>
  </si>
  <si>
    <t>Lotte Chemical Titan Tbk.</t>
  </si>
  <si>
    <t>GDST</t>
  </si>
  <si>
    <t>Gunawan Dianjaya Steel Tbk. (RP)</t>
  </si>
  <si>
    <t>IGAR</t>
  </si>
  <si>
    <t>Champion Pacific Indonesia Tbk</t>
  </si>
  <si>
    <t>INAI</t>
  </si>
  <si>
    <t>Indal Aluminium Industry Tbk. (RP)</t>
  </si>
  <si>
    <t>INCI</t>
  </si>
  <si>
    <t>Intanwijaya Internasional Tbk</t>
  </si>
  <si>
    <t>INCO</t>
  </si>
  <si>
    <t>Vale Indonesia Tbk. (USD)</t>
  </si>
  <si>
    <t>INKP</t>
  </si>
  <si>
    <t>Indah Kiat Pulp &amp; Paper Tbk.</t>
  </si>
  <si>
    <t>INRU</t>
  </si>
  <si>
    <t>Toba Pulp Lestari Tbk.</t>
  </si>
  <si>
    <t>INTD</t>
  </si>
  <si>
    <t>Inter Delta Tbk</t>
  </si>
  <si>
    <t>INTP</t>
  </si>
  <si>
    <t>Indocement Tunggal Prakarsa Tb (RP)</t>
  </si>
  <si>
    <t>IPOL</t>
  </si>
  <si>
    <t xml:space="preserve">Indopoly Swakarsa Industry Tbk (USD) </t>
  </si>
  <si>
    <t>ISSP</t>
  </si>
  <si>
    <t>Steel Pipe Industry of Indones</t>
  </si>
  <si>
    <t>JKSW</t>
  </si>
  <si>
    <t>Jakarta Kyoei Steel Works Tbk.</t>
  </si>
  <si>
    <t>KBRI</t>
  </si>
  <si>
    <t>Kertas Basuki Rachmat Indonesi</t>
  </si>
  <si>
    <t>KDSI</t>
  </si>
  <si>
    <t>Kedawung Setia Industrial Tbk.</t>
  </si>
  <si>
    <t>KRAS</t>
  </si>
  <si>
    <t>Krakatau Steel (Persero) Tbk.</t>
  </si>
  <si>
    <t>LMSH</t>
  </si>
  <si>
    <t>Lionmesh Prima Tbk.</t>
  </si>
  <si>
    <t>LTLS</t>
  </si>
  <si>
    <t>Lautan Luas Tbk.</t>
  </si>
  <si>
    <t>MDKA</t>
  </si>
  <si>
    <t>Merdeka Copper Gold Tbk.</t>
  </si>
  <si>
    <t>NIKL</t>
  </si>
  <si>
    <t>Pelat Timah Nusantara Tbk. (USD)</t>
  </si>
  <si>
    <t>OKAS</t>
  </si>
  <si>
    <t>Ancora Indonesia Resources Tbk</t>
  </si>
  <si>
    <t>PICO</t>
  </si>
  <si>
    <t>Pelangi Indah Canindo Tbk</t>
  </si>
  <si>
    <t>PSAB</t>
  </si>
  <si>
    <t>J Resources Asia Pasifik Tbk.</t>
  </si>
  <si>
    <t>SIMA</t>
  </si>
  <si>
    <t>Siwani Makmur Tbk</t>
  </si>
  <si>
    <t>SMBR</t>
  </si>
  <si>
    <t>Semen Baturaja Tbk. (RP)</t>
  </si>
  <si>
    <t>SMCB</t>
  </si>
  <si>
    <t>SMGR</t>
  </si>
  <si>
    <t>Semen Indonesia (Persero) Tbk.</t>
  </si>
  <si>
    <t>SPMA</t>
  </si>
  <si>
    <t>Suparma Tbk.  (RP)</t>
  </si>
  <si>
    <t>SQMI</t>
  </si>
  <si>
    <t>Wilton Makmur Indonesia Tbk. #</t>
  </si>
  <si>
    <t>SRSN</t>
  </si>
  <si>
    <t>Indo Acidatama Tbk (RP)</t>
  </si>
  <si>
    <t>SULI</t>
  </si>
  <si>
    <t>SLJ Global Tbk. #</t>
  </si>
  <si>
    <t>TALF</t>
  </si>
  <si>
    <t>Tunas Alfin Tbk.</t>
  </si>
  <si>
    <t>TBMS</t>
  </si>
  <si>
    <t>Tembaga Mulia Semanan Tbk.</t>
  </si>
  <si>
    <t>TINS</t>
  </si>
  <si>
    <t>Timah Tbk. (RP)</t>
  </si>
  <si>
    <t>TIRT</t>
  </si>
  <si>
    <t>Tirta Mahakam Resources Tbk</t>
  </si>
  <si>
    <t>TKIM</t>
  </si>
  <si>
    <t>Pabrik Kertas Tjiwi Kimia Tbk.</t>
  </si>
  <si>
    <t>TPIA</t>
  </si>
  <si>
    <t>Chandra Asri Pacific Tbk. (RP)</t>
  </si>
  <si>
    <t>TRST</t>
  </si>
  <si>
    <t>Trias Sentosa Tbk.</t>
  </si>
  <si>
    <t>UNIC</t>
  </si>
  <si>
    <t>Unggul Indah Cahaya Tbk.</t>
  </si>
  <si>
    <t>WTON</t>
  </si>
  <si>
    <t>Wijaya Karya Beton Tbk. SR</t>
  </si>
  <si>
    <t>YPAS</t>
  </si>
  <si>
    <t>Yanaprima Hastapersada Tbk</t>
  </si>
  <si>
    <t>INCF</t>
  </si>
  <si>
    <t>Indo Komoditi Korpora Tbk.</t>
  </si>
  <si>
    <t>WSBP</t>
  </si>
  <si>
    <t>Waskita Beton Precast Tbk.</t>
  </si>
  <si>
    <t>KMTR</t>
  </si>
  <si>
    <t>Kirana Megatara Tbk. (RP)</t>
  </si>
  <si>
    <t>MDKI</t>
  </si>
  <si>
    <t>Emdeki Utama Tbk.</t>
  </si>
  <si>
    <t>ZINC</t>
  </si>
  <si>
    <t>Kapuas Prima Coal Tbk.</t>
  </si>
  <si>
    <t>PBID</t>
  </si>
  <si>
    <t>Panca Budi Idaman Tbk. #</t>
  </si>
  <si>
    <t>TDPM</t>
  </si>
  <si>
    <t>Tianrong Chemicals Industry Tb</t>
  </si>
  <si>
    <t>SWAT</t>
  </si>
  <si>
    <t>Sriwahana Adityakarta Tbk. *</t>
  </si>
  <si>
    <t>MOLI</t>
  </si>
  <si>
    <t>Madusari Murni Indah Tbk. (RP)</t>
  </si>
  <si>
    <t>HKMU</t>
  </si>
  <si>
    <t>HK Metals Utama Tbk.</t>
  </si>
  <si>
    <t>KAYU</t>
  </si>
  <si>
    <t>Darmi Bersaudara Tbk.</t>
  </si>
  <si>
    <t>SMKL</t>
  </si>
  <si>
    <t>Satyamitra Kemas Lestari Tbk.</t>
  </si>
  <si>
    <t>GGRP</t>
  </si>
  <si>
    <t>Gunung Raja Paksi Tbk. (USD)</t>
  </si>
  <si>
    <t>OPMS</t>
  </si>
  <si>
    <t>Optima Prima Metal Sinergi Tbk</t>
  </si>
  <si>
    <t>PURE</t>
  </si>
  <si>
    <t>Trinitan Metals and Minerals T</t>
  </si>
  <si>
    <t>ESIP</t>
  </si>
  <si>
    <t>Sinergi Inti Plastindo Tbk.</t>
  </si>
  <si>
    <t>IFSH</t>
  </si>
  <si>
    <t>Ifishdeco Tbk.</t>
  </si>
  <si>
    <t>IFII</t>
  </si>
  <si>
    <t xml:space="preserve">Indonesia Fibreboard Industry (RP) </t>
  </si>
  <si>
    <t>AYLS</t>
  </si>
  <si>
    <t>Agro Yasa Lestari Tbk.</t>
  </si>
  <si>
    <t>SAMF</t>
  </si>
  <si>
    <t>Saraswanti Anugerah Makmur Tbk</t>
  </si>
  <si>
    <t>EPAC</t>
  </si>
  <si>
    <t xml:space="preserve">Megalestari Epack Sentosaraya </t>
  </si>
  <si>
    <t>BEBS</t>
  </si>
  <si>
    <t>Berkah Beton Sadaya Tbk.</t>
  </si>
  <si>
    <t>NPGF</t>
  </si>
  <si>
    <t>Nusa Palapa Gemilang Tbk.</t>
  </si>
  <si>
    <t>ARCI</t>
  </si>
  <si>
    <t>Archi Indonesia Tbk.</t>
  </si>
  <si>
    <t>NICL</t>
  </si>
  <si>
    <t>PAM Mineral Tbk.</t>
  </si>
  <si>
    <t>SBMA</t>
  </si>
  <si>
    <t>Surya Biru Murni Acetylene Tbk</t>
  </si>
  <si>
    <t>CMNT</t>
  </si>
  <si>
    <t>Cemindo Gemilang Tbk.</t>
  </si>
  <si>
    <t>OBMD</t>
  </si>
  <si>
    <t>OBM Drilchem Tbk.</t>
  </si>
  <si>
    <t>AVIA</t>
  </si>
  <si>
    <t>Avia Avian Tbk.</t>
  </si>
  <si>
    <t>CHEM</t>
  </si>
  <si>
    <t>Chemstar Indonesia Tbk.</t>
  </si>
  <si>
    <t>KKES</t>
  </si>
  <si>
    <t>Kusuma Kemindo Sentosa Tbk.</t>
  </si>
  <si>
    <t>PDPP</t>
  </si>
  <si>
    <t>Primadaya Plastisindo Tbk.</t>
  </si>
  <si>
    <t>FWCT</t>
  </si>
  <si>
    <t>Wijaya Cahaya Timber Tbk.</t>
  </si>
  <si>
    <t>PACK</t>
  </si>
  <si>
    <t>Solusi Kemasan Digital Tbk.</t>
  </si>
  <si>
    <t>NCKL</t>
  </si>
  <si>
    <t>Trimegah Bangun Persada Tbk.</t>
  </si>
  <si>
    <t>MBMA</t>
  </si>
  <si>
    <t>Merdeka Battery Materials Tbk.</t>
  </si>
  <si>
    <t>AMMN</t>
  </si>
  <si>
    <t>Amman Mineral Internasional Tb</t>
  </si>
  <si>
    <t>PPRI</t>
  </si>
  <si>
    <t>Paperocks Indonesia Tbk.</t>
  </si>
  <si>
    <t>NICE</t>
  </si>
  <si>
    <t>Adhi Kartiko Pratama Tbk.</t>
  </si>
  <si>
    <t>SMLE</t>
  </si>
  <si>
    <t>Sinergi Multi Lestarindo Tbk.</t>
  </si>
  <si>
    <t>SMGA</t>
  </si>
  <si>
    <t>Sumber Mineral Global Abadi Tb</t>
  </si>
  <si>
    <t>SOLA</t>
  </si>
  <si>
    <t>Xolare RCR Energy Tbk.</t>
  </si>
  <si>
    <t>BATR</t>
  </si>
  <si>
    <t>Benteng Api Technic Tbk.</t>
  </si>
  <si>
    <t>BLES</t>
  </si>
  <si>
    <t>Superior Prima Sukses Tbk.</t>
  </si>
  <si>
    <t>PTMR</t>
  </si>
  <si>
    <t>Master Print Tbk.</t>
  </si>
  <si>
    <t>Keterangan</t>
  </si>
  <si>
    <t>Jumlah</t>
  </si>
  <si>
    <t>Populasi: perusahan basic materials</t>
  </si>
  <si>
    <t>Pengambilan sampel berdasarkan kriteria (purposive sampling)</t>
  </si>
  <si>
    <t>1. Perusahaan yang terdaftar di Bursa Efek Indonesia berturut-turut (2019-2023)</t>
  </si>
  <si>
    <t>2. Perusahaan yang tidak mempublikasikan laporan keuangan secara lengkap</t>
  </si>
  <si>
    <r>
      <t xml:space="preserve">4. Perusahaan yang tidak mengungkapkan CSR pada periode penelitiaan dalam </t>
    </r>
    <r>
      <rPr>
        <i/>
        <sz val="11"/>
        <color theme="1"/>
        <rFont val="Calibri"/>
        <family val="2"/>
        <scheme val="minor"/>
      </rPr>
      <t xml:space="preserve">annual report </t>
    </r>
    <r>
      <rPr>
        <sz val="11"/>
        <color theme="1"/>
        <rFont val="Calibri"/>
        <family val="2"/>
        <scheme val="minor"/>
      </rPr>
      <t xml:space="preserve">atau </t>
    </r>
    <r>
      <rPr>
        <i/>
        <sz val="11"/>
        <color theme="1"/>
        <rFont val="Calibri"/>
        <family val="2"/>
        <scheme val="minor"/>
      </rPr>
      <t>sustainability report</t>
    </r>
  </si>
  <si>
    <t>Sampel penelitian</t>
  </si>
  <si>
    <t>Total sampel pengamatan (n x periode penelitian) (21x5 tahun)</t>
  </si>
  <si>
    <t>Tabel Penilaian Proper</t>
  </si>
  <si>
    <t xml:space="preserve">Kode </t>
  </si>
  <si>
    <t>Tahun</t>
  </si>
  <si>
    <t>Ranking</t>
  </si>
  <si>
    <t>Poin</t>
  </si>
  <si>
    <t>Hitam</t>
  </si>
  <si>
    <t>Merah</t>
  </si>
  <si>
    <t>Biru</t>
  </si>
  <si>
    <t>Hijau</t>
  </si>
  <si>
    <t>Emas</t>
  </si>
  <si>
    <t>Komite Audit</t>
  </si>
  <si>
    <t>Dewan Direksi</t>
  </si>
  <si>
    <t>Dewan Komisaris Independen</t>
  </si>
  <si>
    <t>Jumlah Dewan Komisaris</t>
  </si>
  <si>
    <t>DKI</t>
  </si>
  <si>
    <t>Jumlah Saham Institusional</t>
  </si>
  <si>
    <t>Jumlah Saham Yang Beredar</t>
  </si>
  <si>
    <t>Kepemilikan Institusional</t>
  </si>
  <si>
    <t>Perusahaan</t>
  </si>
  <si>
    <t>Beban Operasional</t>
  </si>
  <si>
    <t>Pendapatan Operasional</t>
  </si>
  <si>
    <t>Rasio BOPO</t>
  </si>
  <si>
    <t>Laba Bersih</t>
  </si>
  <si>
    <t>Total Aset</t>
  </si>
  <si>
    <t>ROA</t>
  </si>
  <si>
    <r>
      <rPr>
        <b/>
        <sz val="16"/>
        <color rgb="FFFFFFFF"/>
        <rFont val="Arial"/>
        <family val="2"/>
      </rPr>
      <t>NO.</t>
    </r>
  </si>
  <si>
    <r>
      <rPr>
        <b/>
        <sz val="16"/>
        <color rgb="FFFFFFFF"/>
        <rFont val="Arial"/>
        <family val="2"/>
      </rPr>
      <t>GRI STANDARD 2021</t>
    </r>
  </si>
  <si>
    <r>
      <rPr>
        <b/>
        <sz val="16"/>
        <color rgb="FFFFFFFF"/>
        <rFont val="Arial"/>
        <family val="2"/>
      </rPr>
      <t>DISCLOSURE</t>
    </r>
  </si>
  <si>
    <r>
      <rPr>
        <b/>
        <sz val="16"/>
        <color rgb="FFFFFFFF"/>
        <rFont val="Arial"/>
        <family val="2"/>
      </rPr>
      <t>General disclosures</t>
    </r>
  </si>
  <si>
    <r>
      <rPr>
        <b/>
        <sz val="11"/>
        <rFont val="Calibri"/>
        <family val="1"/>
      </rPr>
      <t>1. Aspek: Organisasi dan praktik pelaporan</t>
    </r>
  </si>
  <si>
    <t>GRI 2: General Disclosures 2021</t>
  </si>
  <si>
    <r>
      <rPr>
        <b/>
        <sz val="11"/>
        <rFont val="Calibri"/>
        <family val="1"/>
      </rPr>
      <t>2. Aspek: Aktivitas dan Pekerja</t>
    </r>
  </si>
  <si>
    <r>
      <rPr>
        <b/>
        <sz val="12"/>
        <rFont val="Arial"/>
        <family val="2"/>
      </rPr>
      <t>GRI 2: General Disclosures 2021</t>
    </r>
  </si>
  <si>
    <r>
      <rPr>
        <b/>
        <sz val="11"/>
        <rFont val="Calibri"/>
        <family val="1"/>
      </rPr>
      <t>3. Aspek: Tata Kelola</t>
    </r>
  </si>
  <si>
    <r>
      <rPr>
        <b/>
        <sz val="11"/>
        <rFont val="Calibri"/>
        <family val="1"/>
      </rPr>
      <t>4. Aspek: Strategi, kebijakan, dan praktik</t>
    </r>
  </si>
  <si>
    <r>
      <rPr>
        <b/>
        <sz val="11"/>
        <rFont val="Calibri"/>
        <family val="1"/>
      </rPr>
      <t>5. Aspek: Strategi, kebijakan, dan praktik</t>
    </r>
  </si>
  <si>
    <r>
      <rPr>
        <b/>
        <sz val="16"/>
        <color rgb="FFFFFFFF"/>
        <rFont val="Arial"/>
        <family val="2"/>
      </rPr>
      <t>Material topics</t>
    </r>
  </si>
  <si>
    <r>
      <rPr>
        <b/>
        <sz val="11"/>
        <rFont val="Arial"/>
        <family val="2"/>
      </rPr>
      <t>GRI 3: Topik Material 2021</t>
    </r>
  </si>
  <si>
    <r>
      <rPr>
        <b/>
        <sz val="11"/>
        <rFont val="Arial"/>
        <family val="2"/>
      </rPr>
      <t>GRI 201: Kinerja Ekonomi 2016</t>
    </r>
  </si>
  <si>
    <r>
      <rPr>
        <sz val="11"/>
        <rFont val="Arial MT"/>
        <family val="2"/>
      </rPr>
      <t>201-1 Nilai ekonomi langsung yang dihasilkan dan didistribusikan</t>
    </r>
  </si>
  <si>
    <r>
      <rPr>
        <sz val="11"/>
        <rFont val="Arial MT"/>
        <family val="2"/>
      </rPr>
      <t>201-2 Implikasi finansial serta risiko dan peluang lain akibat dari</t>
    </r>
  </si>
  <si>
    <r>
      <rPr>
        <sz val="11"/>
        <rFont val="Arial MT"/>
        <family val="2"/>
      </rPr>
      <t>201-3 Kewajiban program pensiun manfaat pasti dan program</t>
    </r>
  </si>
  <si>
    <r>
      <rPr>
        <sz val="11"/>
        <rFont val="Arial MT"/>
        <family val="2"/>
      </rPr>
      <t>201-4 Bantuan finansial yang diterima dari pemerintah</t>
    </r>
  </si>
  <si>
    <r>
      <rPr>
        <b/>
        <sz val="11"/>
        <rFont val="Arial"/>
        <family val="2"/>
      </rPr>
      <t>GRI 202: Keberadaan Pasar 2016</t>
    </r>
  </si>
  <si>
    <r>
      <rPr>
        <sz val="11"/>
        <rFont val="Arial MT"/>
        <family val="2"/>
      </rPr>
      <t>202-1 Rasio standar upah karyawan pemula berdasarkan jenis</t>
    </r>
  </si>
  <si>
    <r>
      <rPr>
        <sz val="11"/>
        <rFont val="Arial MT"/>
        <family val="2"/>
      </rPr>
      <t>202-2 Proporsi manajemen senior yang berasal dari masyarakat</t>
    </r>
  </si>
  <si>
    <r>
      <rPr>
        <b/>
        <sz val="11"/>
        <rFont val="Arial"/>
        <family val="2"/>
      </rPr>
      <t>GRI 203: Dampak Ekonomi Tidak Langsung 2016</t>
    </r>
  </si>
  <si>
    <r>
      <rPr>
        <sz val="11"/>
        <rFont val="Arial MT"/>
        <family val="2"/>
      </rPr>
      <t>203-1 Investasi infrastruktur dan dukungan layanan</t>
    </r>
  </si>
  <si>
    <r>
      <rPr>
        <sz val="11"/>
        <rFont val="Arial MT"/>
        <family val="2"/>
      </rPr>
      <t>203-2 Dampak ekonomi tidak langsung yang signifikan</t>
    </r>
  </si>
  <si>
    <r>
      <rPr>
        <b/>
        <sz val="11"/>
        <rFont val="Arial"/>
        <family val="2"/>
      </rPr>
      <t>GRI 204: Praktik Pengadaan 2016</t>
    </r>
  </si>
  <si>
    <r>
      <rPr>
        <sz val="11"/>
        <rFont val="Arial MT"/>
        <family val="2"/>
      </rPr>
      <t>204-1 Proporsi pengeluaran untuk pemasok lokal</t>
    </r>
  </si>
  <si>
    <r>
      <rPr>
        <b/>
        <sz val="11"/>
        <rFont val="Arial"/>
        <family val="2"/>
      </rPr>
      <t>GRI 205: Antikorupsi 2016</t>
    </r>
  </si>
  <si>
    <r>
      <rPr>
        <sz val="11"/>
        <rFont val="Arial MT"/>
        <family val="2"/>
      </rPr>
      <t>205-1 Operasi-operasi yang dinilai memiliki risiko terkait korupsi</t>
    </r>
  </si>
  <si>
    <r>
      <rPr>
        <sz val="11"/>
        <rFont val="Arial MT"/>
        <family val="2"/>
      </rPr>
      <t>205-2 Komunikasi dan pelatihan tentang kebijakan dan prosedur</t>
    </r>
  </si>
  <si>
    <r>
      <rPr>
        <sz val="11"/>
        <rFont val="Arial MT"/>
        <family val="2"/>
      </rPr>
      <t>205-3 Insiden korupsi yang terbukti dan tindakan yang diambil</t>
    </r>
  </si>
  <si>
    <r>
      <rPr>
        <b/>
        <sz val="11"/>
        <rFont val="Arial"/>
        <family val="2"/>
      </rPr>
      <t>GRI 206: Perilaku Antipersaingan 2016</t>
    </r>
  </si>
  <si>
    <r>
      <rPr>
        <sz val="11"/>
        <rFont val="Arial MT"/>
        <family val="2"/>
      </rPr>
      <t>206-1 Langkah-langkah hukum untuk perilaku antipersaingan,</t>
    </r>
  </si>
  <si>
    <r>
      <rPr>
        <b/>
        <sz val="11"/>
        <rFont val="Arial"/>
        <family val="2"/>
      </rPr>
      <t>GRI 207: Pajak 2019</t>
    </r>
  </si>
  <si>
    <r>
      <rPr>
        <sz val="11"/>
        <rFont val="Arial MT"/>
        <family val="2"/>
      </rPr>
      <t>207-1 Pendekatan terhadap pajak</t>
    </r>
  </si>
  <si>
    <r>
      <rPr>
        <sz val="11"/>
        <rFont val="Arial MT"/>
        <family val="2"/>
      </rPr>
      <t>207-2 Tata kelola, pengontrolan, dan manajemen risiko pajak</t>
    </r>
  </si>
  <si>
    <r>
      <rPr>
        <sz val="11"/>
        <rFont val="Arial MT"/>
        <family val="2"/>
      </rPr>
      <t>207-3 Keterlibatan pemangku kepentingan dan pengelolaan</t>
    </r>
  </si>
  <si>
    <r>
      <rPr>
        <sz val="11"/>
        <rFont val="Arial MT"/>
        <family val="2"/>
      </rPr>
      <t>207-4 Laporan per negara</t>
    </r>
  </si>
  <si>
    <r>
      <rPr>
        <b/>
        <sz val="11"/>
        <rFont val="Arial"/>
        <family val="2"/>
      </rPr>
      <t>GRI 301: Material 2016</t>
    </r>
  </si>
  <si>
    <r>
      <rPr>
        <sz val="11"/>
        <rFont val="Arial MT"/>
        <family val="2"/>
      </rPr>
      <t>301-1 Material yang digunakan berdasarkan berat atau volume</t>
    </r>
  </si>
  <si>
    <r>
      <rPr>
        <sz val="11"/>
        <rFont val="Arial MT"/>
        <family val="2"/>
      </rPr>
      <t>301-2 Material input dari daur ulang yang digunakan</t>
    </r>
  </si>
  <si>
    <r>
      <rPr>
        <sz val="11"/>
        <rFont val="Arial MT"/>
        <family val="2"/>
      </rPr>
      <t>301-3 Produk pemerolehan ulang dan material kemasannya</t>
    </r>
  </si>
  <si>
    <r>
      <rPr>
        <b/>
        <sz val="11"/>
        <rFont val="Arial"/>
        <family val="2"/>
      </rPr>
      <t>GRI 302: Energi 2016</t>
    </r>
  </si>
  <si>
    <r>
      <rPr>
        <sz val="11"/>
        <rFont val="Arial MT"/>
        <family val="2"/>
      </rPr>
      <t>302-1 Konsumsi energi dalam organisasi</t>
    </r>
  </si>
  <si>
    <r>
      <rPr>
        <sz val="11"/>
        <rFont val="Arial MT"/>
        <family val="2"/>
      </rPr>
      <t>302-2 Konsumsi energi di luar organisasi</t>
    </r>
  </si>
  <si>
    <r>
      <rPr>
        <sz val="11"/>
        <rFont val="Arial MT"/>
        <family val="2"/>
      </rPr>
      <t>302-3 Intensitas energi</t>
    </r>
  </si>
  <si>
    <r>
      <rPr>
        <sz val="11"/>
        <rFont val="Arial MT"/>
        <family val="2"/>
      </rPr>
      <t>302-4 Pengurangan konsumsi energi</t>
    </r>
  </si>
  <si>
    <r>
      <rPr>
        <sz val="11"/>
        <rFont val="Arial MT"/>
        <family val="2"/>
      </rPr>
      <t>302-5 Pengurangan pada energi yang dibutuhkan untuk produk</t>
    </r>
  </si>
  <si>
    <r>
      <rPr>
        <b/>
        <sz val="11"/>
        <rFont val="Arial"/>
        <family val="2"/>
      </rPr>
      <t>GRI 303: Air dan Efluen 2018</t>
    </r>
  </si>
  <si>
    <r>
      <rPr>
        <sz val="11"/>
        <rFont val="Arial MT"/>
        <family val="2"/>
      </rPr>
      <t>303-1 Interaksi dengan air sebagai sumber daya bersama</t>
    </r>
  </si>
  <si>
    <r>
      <rPr>
        <sz val="11"/>
        <rFont val="Arial MT"/>
        <family val="2"/>
      </rPr>
      <t>303-2 Manajemen dampak yang berkaitan dengan pembuangan</t>
    </r>
  </si>
  <si>
    <r>
      <rPr>
        <sz val="11"/>
        <rFont val="Arial MT"/>
        <family val="2"/>
      </rPr>
      <t>303-3 Pengambilan air</t>
    </r>
  </si>
  <si>
    <r>
      <rPr>
        <sz val="11"/>
        <rFont val="Arial MT"/>
        <family val="2"/>
      </rPr>
      <t>303-4 Pembuangan air</t>
    </r>
  </si>
  <si>
    <r>
      <rPr>
        <sz val="11"/>
        <rFont val="Arial MT"/>
        <family val="2"/>
      </rPr>
      <t>303-5 Konsumsi air</t>
    </r>
  </si>
  <si>
    <r>
      <rPr>
        <b/>
        <sz val="11"/>
        <rFont val="Arial"/>
        <family val="2"/>
      </rPr>
      <t>GRI 304: Keanekaragaman Hayati 2016</t>
    </r>
  </si>
  <si>
    <r>
      <rPr>
        <sz val="11"/>
        <rFont val="Arial MT"/>
        <family val="2"/>
      </rPr>
      <t>304-1 Lokasi operasi yang dimiliki, disewa, dikelola, atau</t>
    </r>
  </si>
  <si>
    <r>
      <rPr>
        <sz val="11"/>
        <rFont val="Arial MT"/>
        <family val="2"/>
      </rPr>
      <t>304-2 Dampak signifikan dari aktivitas, produk, dan jasa pada</t>
    </r>
  </si>
  <si>
    <r>
      <rPr>
        <sz val="11"/>
        <rFont val="Arial MT"/>
        <family val="2"/>
      </rPr>
      <t>304-3 Habitat yang dilindungi atau direstorasi</t>
    </r>
  </si>
  <si>
    <r>
      <rPr>
        <sz val="11"/>
        <rFont val="Arial MT"/>
        <family val="2"/>
      </rPr>
      <t>304-4 Spesies Daftar Merah IUCN dan spesies daftar</t>
    </r>
  </si>
  <si>
    <r>
      <rPr>
        <b/>
        <sz val="11"/>
        <rFont val="Arial"/>
        <family val="2"/>
      </rPr>
      <t>GRI 305: Emisi 2016</t>
    </r>
  </si>
  <si>
    <r>
      <rPr>
        <sz val="11"/>
        <rFont val="Arial MT"/>
        <family val="2"/>
      </rPr>
      <t>305-1 Emisi GRK (Cakupan 1) langsung</t>
    </r>
  </si>
  <si>
    <r>
      <rPr>
        <sz val="11"/>
        <rFont val="Arial MT"/>
        <family val="2"/>
      </rPr>
      <t>305-2 Emisi energi GRK (Cakupan 2) tidak langsung</t>
    </r>
  </si>
  <si>
    <r>
      <rPr>
        <sz val="11"/>
        <rFont val="Arial MT"/>
        <family val="2"/>
      </rPr>
      <t>305-3 Emisi GRK (Cakupan 3) tidak langsung lainnya</t>
    </r>
  </si>
  <si>
    <r>
      <rPr>
        <sz val="11"/>
        <rFont val="Arial MT"/>
        <family val="2"/>
      </rPr>
      <t>305-4 Intensitas emisi GRK</t>
    </r>
  </si>
  <si>
    <r>
      <rPr>
        <sz val="11"/>
        <rFont val="Arial MT"/>
        <family val="2"/>
      </rPr>
      <t>305-5 Pengurangan emisi GRK</t>
    </r>
  </si>
  <si>
    <r>
      <rPr>
        <sz val="11"/>
        <rFont val="Arial MT"/>
        <family val="2"/>
      </rPr>
      <t>305-6 Emisi zat perusak ozon (ODS)</t>
    </r>
  </si>
  <si>
    <r>
      <rPr>
        <sz val="11"/>
        <rFont val="Arial MT"/>
        <family val="2"/>
      </rPr>
      <t>305-7 Nitrogen oksida (NOx), belerang oksida (SOx), dan emisi</t>
    </r>
  </si>
  <si>
    <r>
      <rPr>
        <b/>
        <sz val="11"/>
        <rFont val="Arial"/>
        <family val="2"/>
      </rPr>
      <t>GRI 306: Limbah 2020</t>
    </r>
  </si>
  <si>
    <r>
      <rPr>
        <sz val="11"/>
        <rFont val="Arial MT"/>
        <family val="2"/>
      </rPr>
      <t>306-1 Timbulan limbah dan dampak signifikan terkait limbah</t>
    </r>
  </si>
  <si>
    <r>
      <rPr>
        <sz val="11"/>
        <rFont val="Arial MT"/>
        <family val="2"/>
      </rPr>
      <t>306-2 Manajemen dampak signifikan terkait limbah</t>
    </r>
  </si>
  <si>
    <r>
      <rPr>
        <sz val="11"/>
        <rFont val="Arial MT"/>
        <family val="2"/>
      </rPr>
      <t>306-3 Timbulan limbah</t>
    </r>
  </si>
  <si>
    <r>
      <rPr>
        <sz val="11"/>
        <rFont val="Arial MT"/>
        <family val="2"/>
      </rPr>
      <t>306-4 Limbah yang dialihkan dari pembuangan akhir</t>
    </r>
  </si>
  <si>
    <r>
      <rPr>
        <sz val="11"/>
        <rFont val="Arial MT"/>
        <family val="2"/>
      </rPr>
      <t>306-5 Limbah yang dikirimkan ke pembuangan akhir</t>
    </r>
  </si>
  <si>
    <r>
      <rPr>
        <b/>
        <sz val="11"/>
        <rFont val="Arial"/>
        <family val="2"/>
      </rPr>
      <t>GRI 308: Penilaian Lingkungan Pemasok 2016</t>
    </r>
  </si>
  <si>
    <r>
      <rPr>
        <sz val="11"/>
        <rFont val="Arial MT"/>
        <family val="2"/>
      </rPr>
      <t>308-1 Seleksi pemasok baru dengan menggunakan kriteria</t>
    </r>
  </si>
  <si>
    <r>
      <rPr>
        <sz val="11"/>
        <rFont val="Arial MT"/>
        <family val="2"/>
      </rPr>
      <t>308-2 Dampak lingkungan negatif dalam rantai pasokan dan</t>
    </r>
  </si>
  <si>
    <r>
      <rPr>
        <b/>
        <sz val="11"/>
        <rFont val="Arial"/>
        <family val="2"/>
      </rPr>
      <t>GRI 401: Kepegawaian 2016</t>
    </r>
  </si>
  <si>
    <r>
      <rPr>
        <sz val="11"/>
        <rFont val="Arial MT"/>
        <family val="2"/>
      </rPr>
      <t>401-1 Perekrutan karyawan baru dan pergantian karyawan</t>
    </r>
  </si>
  <si>
    <r>
      <rPr>
        <sz val="11"/>
        <rFont val="Arial MT"/>
        <family val="2"/>
      </rPr>
      <t>401-2 Tunjangan yang diberikan kepada karyawan purnawaktu</t>
    </r>
  </si>
  <si>
    <r>
      <rPr>
        <sz val="11"/>
        <rFont val="Arial MT"/>
        <family val="2"/>
      </rPr>
      <t>401-3 Cuti melahirkan</t>
    </r>
  </si>
  <si>
    <r>
      <rPr>
        <b/>
        <sz val="11"/>
        <rFont val="Arial"/>
        <family val="2"/>
      </rPr>
      <t>GRI 402: Hubungan Tenaga Kerja/Manajemen 2016</t>
    </r>
  </si>
  <si>
    <r>
      <rPr>
        <sz val="11"/>
        <rFont val="Arial MT"/>
        <family val="2"/>
      </rPr>
      <t>402-1 Periode pemberitahuan minimum terkait perubahan</t>
    </r>
  </si>
  <si>
    <r>
      <rPr>
        <b/>
        <sz val="11"/>
        <rFont val="Arial"/>
        <family val="2"/>
      </rPr>
      <t>GRI 403: Kesehatan dan Keselamatan Kerja 2018</t>
    </r>
  </si>
  <si>
    <r>
      <rPr>
        <sz val="11"/>
        <rFont val="Arial MT"/>
        <family val="2"/>
      </rPr>
      <t>403-1 Sistem manajemen kesehatan dan keselamatan kerja</t>
    </r>
  </si>
  <si>
    <r>
      <rPr>
        <sz val="11"/>
        <rFont val="Arial MT"/>
        <family val="2"/>
      </rPr>
      <t>403-2 Pengungkapan, Pengidentifikasian bahaya, penilaian</t>
    </r>
  </si>
  <si>
    <r>
      <rPr>
        <sz val="11"/>
        <rFont val="Arial MT"/>
        <family val="2"/>
      </rPr>
      <t>403-3 Layanan kesehatan kerja</t>
    </r>
  </si>
  <si>
    <r>
      <rPr>
        <sz val="11"/>
        <rFont val="Arial MT"/>
        <family val="2"/>
      </rPr>
      <t>403-4 Partisipasi, konsultasi, dan komunikasi pekerja tentang</t>
    </r>
  </si>
  <si>
    <r>
      <rPr>
        <sz val="11"/>
        <rFont val="Arial MT"/>
        <family val="2"/>
      </rPr>
      <t>403-5 Pelatihan pekerja mengenai kesehatan dan keselamatan</t>
    </r>
  </si>
  <si>
    <r>
      <rPr>
        <sz val="11"/>
        <rFont val="Arial MT"/>
        <family val="2"/>
      </rPr>
      <t>403-6 Peningkatan kualitas kesehatan pekerja</t>
    </r>
  </si>
  <si>
    <r>
      <rPr>
        <sz val="11"/>
        <rFont val="Arial MT"/>
        <family val="2"/>
      </rPr>
      <t>403-7 Pencegahan dan mitigasi dampak-dampak kesehatan dan</t>
    </r>
  </si>
  <si>
    <r>
      <rPr>
        <sz val="11"/>
        <rFont val="Arial MT"/>
        <family val="2"/>
      </rPr>
      <t>403-9 Kecelakaan kerja</t>
    </r>
  </si>
  <si>
    <r>
      <rPr>
        <sz val="11"/>
        <rFont val="Arial MT"/>
        <family val="2"/>
      </rPr>
      <t>403-10 Penyakit Akibat Kerja</t>
    </r>
  </si>
  <si>
    <r>
      <rPr>
        <b/>
        <sz val="11"/>
        <rFont val="Arial"/>
        <family val="2"/>
      </rPr>
      <t>GRI 404: Pelatihan dan Pendidikan 2016</t>
    </r>
  </si>
  <si>
    <r>
      <rPr>
        <sz val="11"/>
        <rFont val="Arial MT"/>
        <family val="2"/>
      </rPr>
      <t>404-1 Rata-rata jam pelatihan per tahun per karyawan</t>
    </r>
  </si>
  <si>
    <r>
      <rPr>
        <sz val="11"/>
        <rFont val="Arial MT"/>
        <family val="2"/>
      </rPr>
      <t>404-2 Program untuk meningkatkan keterampilan karyawan dan</t>
    </r>
  </si>
  <si>
    <r>
      <rPr>
        <sz val="11"/>
        <rFont val="Arial MT"/>
        <family val="2"/>
      </rPr>
      <t>404-3 Persentase karyawan yang menerima tinjauan rutin</t>
    </r>
  </si>
  <si>
    <r>
      <rPr>
        <b/>
        <sz val="11"/>
        <rFont val="Arial"/>
        <family val="2"/>
      </rPr>
      <t>GRI 405: Keanekaragaman dan Peluang Setara 2016</t>
    </r>
  </si>
  <si>
    <r>
      <rPr>
        <sz val="11"/>
        <rFont val="Arial MT"/>
        <family val="2"/>
      </rPr>
      <t>405-1 Keanekaragaman badan tata kelola dan karyawan</t>
    </r>
  </si>
  <si>
    <r>
      <rPr>
        <sz val="11"/>
        <rFont val="Arial MT"/>
        <family val="2"/>
      </rPr>
      <t>405-2 Rasio gaji pokok dan remunerasi perempuan</t>
    </r>
  </si>
  <si>
    <r>
      <rPr>
        <b/>
        <sz val="11"/>
        <rFont val="Arial"/>
        <family val="2"/>
      </rPr>
      <t>GRI 406: Nondiskriminasi 2016</t>
    </r>
  </si>
  <si>
    <r>
      <rPr>
        <sz val="11"/>
        <rFont val="Arial MT"/>
        <family val="2"/>
      </rPr>
      <t>406-1 Insiden diskriminasi dan tindakan perbaikan yang</t>
    </r>
  </si>
  <si>
    <r>
      <rPr>
        <b/>
        <sz val="11"/>
        <rFont val="Arial"/>
        <family val="2"/>
      </rPr>
      <t>GRI 407: Kebebasan Berserikat dan Perundingan Kolektif 2016</t>
    </r>
  </si>
  <si>
    <r>
      <rPr>
        <sz val="11"/>
        <rFont val="Arial MT"/>
        <family val="2"/>
      </rPr>
      <t>407-1 Operasi dan pemasok di mana hak atas kebebasan</t>
    </r>
  </si>
  <si>
    <r>
      <rPr>
        <b/>
        <sz val="11"/>
        <rFont val="Arial"/>
        <family val="2"/>
      </rPr>
      <t>GRI 408: Pekerja anak 2016</t>
    </r>
  </si>
  <si>
    <r>
      <rPr>
        <sz val="11"/>
        <rFont val="Arial MT"/>
        <family val="2"/>
      </rPr>
      <t>408-1 Operasi dan pemasok yang berisiko signifikan terhadap</t>
    </r>
  </si>
  <si>
    <r>
      <rPr>
        <b/>
        <sz val="11"/>
        <rFont val="Arial"/>
        <family val="2"/>
      </rPr>
      <t>GRI 409: Kerja Paksa atau Wajib Kerja 2016</t>
    </r>
  </si>
  <si>
    <r>
      <rPr>
        <sz val="11"/>
        <rFont val="Arial MT"/>
        <family val="2"/>
      </rPr>
      <t>409-1 Operasi dan pemasok yang berisiko signifikan terhadap</t>
    </r>
  </si>
  <si>
    <r>
      <rPr>
        <b/>
        <sz val="11"/>
        <rFont val="Arial"/>
        <family val="2"/>
      </rPr>
      <t>GRI 410: Praktik Keamanan 2016</t>
    </r>
  </si>
  <si>
    <r>
      <rPr>
        <sz val="11"/>
        <rFont val="Arial MT"/>
        <family val="2"/>
      </rPr>
      <t>410-1 Petugas keamanan yang dilatih mengenai kebijakan atau</t>
    </r>
  </si>
  <si>
    <r>
      <rPr>
        <b/>
        <sz val="11"/>
        <rFont val="Arial"/>
        <family val="2"/>
      </rPr>
      <t>GRI 411: Hak Masyarakat Adat 2016</t>
    </r>
  </si>
  <si>
    <r>
      <rPr>
        <sz val="11"/>
        <rFont val="Arial MT"/>
        <family val="2"/>
      </rPr>
      <t>411-1 Insiden pelanggaran yang melibatkan hak-hak</t>
    </r>
  </si>
  <si>
    <r>
      <rPr>
        <b/>
        <sz val="11"/>
        <rFont val="Arial"/>
        <family val="2"/>
      </rPr>
      <t>GRI 413: Masyarakat Setempat 2016</t>
    </r>
  </si>
  <si>
    <r>
      <rPr>
        <sz val="11"/>
        <rFont val="Arial MT"/>
        <family val="2"/>
      </rPr>
      <t>413-1 Operasi dengan keterlibatan masyarakat setempat,</t>
    </r>
  </si>
  <si>
    <r>
      <rPr>
        <sz val="11"/>
        <rFont val="Arial MT"/>
        <family val="2"/>
      </rPr>
      <t>413-2 Operasi yang secara aktual dan yang berpotensi memiliki</t>
    </r>
  </si>
  <si>
    <r>
      <rPr>
        <b/>
        <sz val="11"/>
        <rFont val="Arial"/>
        <family val="2"/>
      </rPr>
      <t>GRI 414: Penilaian Sosial Pemasok 2016</t>
    </r>
  </si>
  <si>
    <r>
      <rPr>
        <sz val="11"/>
        <rFont val="Arial MT"/>
        <family val="2"/>
      </rPr>
      <t>414-1 Seleksi pemasok baru dengan menggunakan kriteria</t>
    </r>
  </si>
  <si>
    <r>
      <rPr>
        <sz val="11"/>
        <rFont val="Arial MT"/>
        <family val="2"/>
      </rPr>
      <t>414-2 Dampak sosial negatif dalam rantai pasokan dan tindakan</t>
    </r>
  </si>
  <si>
    <r>
      <rPr>
        <b/>
        <sz val="11"/>
        <rFont val="Arial"/>
        <family val="2"/>
      </rPr>
      <t>GRI 415: Kebijakan Publik 2016</t>
    </r>
  </si>
  <si>
    <r>
      <rPr>
        <sz val="11"/>
        <rFont val="Arial MT"/>
        <family val="2"/>
      </rPr>
      <t>415-1 Kontribusi politik</t>
    </r>
  </si>
  <si>
    <r>
      <rPr>
        <b/>
        <sz val="11"/>
        <rFont val="Arial"/>
        <family val="2"/>
      </rPr>
      <t>GRI 416: Kesehatan dan Keselamatan Pelanggan 2016</t>
    </r>
  </si>
  <si>
    <r>
      <rPr>
        <sz val="11"/>
        <rFont val="Arial MT"/>
        <family val="2"/>
      </rPr>
      <t>416-1 Penilaian dampak kesehatan dan keselamatan dari</t>
    </r>
  </si>
  <si>
    <r>
      <rPr>
        <sz val="11"/>
        <rFont val="Arial MT"/>
        <family val="2"/>
      </rPr>
      <t>416-2 Insiden ketidakpatuhan sehubungan dengan dampak</t>
    </r>
  </si>
  <si>
    <r>
      <rPr>
        <b/>
        <sz val="11"/>
        <rFont val="Arial"/>
        <family val="2"/>
      </rPr>
      <t>GRI 417: Pemasaran dan Pelabelan 2016</t>
    </r>
  </si>
  <si>
    <r>
      <rPr>
        <sz val="11"/>
        <rFont val="Arial MT"/>
        <family val="2"/>
      </rPr>
      <t>417-1 Persyaratan untuk pelabelan dan informasi produk dan</t>
    </r>
  </si>
  <si>
    <r>
      <rPr>
        <sz val="11"/>
        <rFont val="Arial MT"/>
        <family val="2"/>
      </rPr>
      <t>417-2 Insiden ketidakpatuhan terkait informasi dan pelabelan</t>
    </r>
  </si>
  <si>
    <r>
      <rPr>
        <sz val="11"/>
        <rFont val="Arial MT"/>
        <family val="2"/>
      </rPr>
      <t>417-3 Insiden ketidakpatuhan terkait komunikasi pemasaran</t>
    </r>
  </si>
  <si>
    <r>
      <rPr>
        <b/>
        <sz val="11"/>
        <rFont val="Arial"/>
        <family val="2"/>
      </rPr>
      <t>GRI 418: Privasi Pelanggan 2016</t>
    </r>
  </si>
  <si>
    <r>
      <rPr>
        <sz val="11"/>
        <rFont val="Arial MT"/>
        <family val="2"/>
      </rPr>
      <t>418-1 Pengaduan yang berdasar mengenai pelanggaran</t>
    </r>
  </si>
  <si>
    <t xml:space="preserve">∑Ni </t>
  </si>
  <si>
    <r>
      <rPr>
        <b/>
        <sz val="16"/>
        <rFont val="Calibri"/>
        <family val="1"/>
      </rPr>
      <t>∑ x_y</t>
    </r>
    <r>
      <rPr>
        <b/>
        <sz val="16"/>
        <rFont val="Calibri"/>
        <family val="2"/>
      </rPr>
      <t>i (Jumlah)</t>
    </r>
  </si>
  <si>
    <r>
      <t>∑ x_yi</t>
    </r>
    <r>
      <rPr>
        <b/>
        <sz val="16"/>
        <rFont val="Calibri"/>
        <family val="2"/>
      </rPr>
      <t>/ni</t>
    </r>
  </si>
  <si>
    <t>*</t>
  </si>
  <si>
    <t>2-1 Rincian organisasi</t>
  </si>
  <si>
    <t>2-2 Entitas yang dimasukkan dalam pelaporan keberlanjutan</t>
  </si>
  <si>
    <t>2-3 Periode, frekuensi, dan titik kontak pelaporan</t>
  </si>
  <si>
    <t>2-4 Penyajian kembali informasi</t>
  </si>
  <si>
    <t>2-5 Penjaminan eksternal</t>
  </si>
  <si>
    <t>2-6 Aktivitas, rantai nilai, dan hubungan bisnis lainnya</t>
  </si>
  <si>
    <t>2-7 Tenaga kerja</t>
  </si>
  <si>
    <t>2-8 Pekerja yang bukan pekerja langsung</t>
  </si>
  <si>
    <t>2-9 Struktur dan komposisi tata kelola</t>
  </si>
  <si>
    <t>2-10 Pencalonan dan pemilihan badan tata kelola tertinggi</t>
  </si>
  <si>
    <t>2-11 Ketua badan tata kelola tertinggi</t>
  </si>
  <si>
    <t>2-12 Peran badan tata kelola tertinggi dalam mengawasi</t>
  </si>
  <si>
    <t>2-13 Delegasi tanggung jawab untuk mengelola dampak</t>
  </si>
  <si>
    <t>2-14 Peran badan tata kelola tertinggi dalam pelaporan keberlanjutan</t>
  </si>
  <si>
    <t>2-15 Konflik kepentingan</t>
  </si>
  <si>
    <t>2-16 Komunikasi masalah penting</t>
  </si>
  <si>
    <t>2-17 Pengetahuan kolektif badan tata kelola tertinggi</t>
  </si>
  <si>
    <t>2-18 Evaluasi kinerja badan tata kelola tertinggi</t>
  </si>
  <si>
    <t>2-19 Kebijakan remunerasi</t>
  </si>
  <si>
    <t>2-20 Proses untuk menentukan remunerasi</t>
  </si>
  <si>
    <t>2-21 Rasio kompensasi total tahunan</t>
  </si>
  <si>
    <t>2-22 Pernyataan tentang strategi pembangunan berkelanjutan</t>
  </si>
  <si>
    <t>2-23 Komitmen kebijakan</t>
  </si>
  <si>
    <t>2-24 Menanamkan komitmen kebijakan</t>
  </si>
  <si>
    <t>2-25 Proses untuk memperbaiki dampak negatif</t>
  </si>
  <si>
    <t>2-26 Mekanisme untuk mencari nasihat dan mengemukakan</t>
  </si>
  <si>
    <t>2-27 Kepatuhan terhadap hukum dan peraturan</t>
  </si>
  <si>
    <t>2-28 Asosiasi keanggotaan</t>
  </si>
  <si>
    <t>2-29 Pendekatan untuk keterlibatan pemangku kepentingan</t>
  </si>
  <si>
    <t>2-30 Perjanjian perundingan kolektif</t>
  </si>
  <si>
    <t>3-1 Proses atau panduan untuk menentukan topik material</t>
  </si>
  <si>
    <t>3-2 Daftar topik material</t>
  </si>
  <si>
    <t>3-3 Manajemen topik material</t>
  </si>
  <si>
    <t>403-8 Pekerja yang tercakup dalam sistem manajemen</t>
  </si>
  <si>
    <t>Kurs</t>
  </si>
  <si>
    <t>Rupiah</t>
  </si>
  <si>
    <t>X1</t>
  </si>
  <si>
    <t>X3</t>
  </si>
  <si>
    <t>Y</t>
  </si>
  <si>
    <t>Z</t>
  </si>
  <si>
    <t>X2.b</t>
  </si>
  <si>
    <t>X2.a</t>
  </si>
  <si>
    <t>X2.c</t>
  </si>
  <si>
    <t>X2.d</t>
  </si>
  <si>
    <t xml:space="preserve">Polychem Indonesia Tbk </t>
  </si>
  <si>
    <t>Solusi Bangun Indonesia Tbk. (RP)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</si>
</sst>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4" formatCode="_-&quot;Rp&quot;* #,##0.00_-;\-&quot;Rp&quot;* #,##0.00_-;_-&quot;Rp&quot;* &quot;-&quot;??_-;_-@_-"/>
    <numFmt numFmtId="43" formatCode="_-* #,##0.00_-;\-* #,##0.00_-;_-* &quot;-&quot;??_-;_-@_-"/>
    <numFmt numFmtId="164" formatCode="_-[$USD]\ * #,##0_-;\-[$USD]\ * #,##0_-;_-[$USD]\ * &quot;-&quot;_-;_-@_-"/>
    <numFmt numFmtId="165" formatCode="0.000000000"/>
    <numFmt numFmtId="166" formatCode="0.00000"/>
    <numFmt numFmtId="167" formatCode="_-* #,##0.00000_-;\-* #,##0.00000_-;_-* &quot;-&quot;?????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name val="Arial"/>
      <family val="2"/>
    </font>
    <font>
      <b/>
      <sz val="16"/>
      <color rgb="FFFFFFFF"/>
      <name val="Arial"/>
      <family val="2"/>
    </font>
    <font>
      <b/>
      <sz val="18"/>
      <name val="Calibri"/>
      <family val="1"/>
    </font>
    <font>
      <b/>
      <sz val="18"/>
      <name val="Calibri"/>
      <family val="2"/>
    </font>
    <font>
      <b/>
      <sz val="14"/>
      <color rgb="FF000000"/>
      <name val="Calibri"/>
      <family val="2"/>
    </font>
    <font>
      <b/>
      <sz val="11"/>
      <name val="Calibri"/>
      <family val="2"/>
    </font>
    <font>
      <b/>
      <sz val="11"/>
      <name val="Calibri"/>
      <family val="1"/>
    </font>
    <font>
      <sz val="11"/>
      <color rgb="FF000000"/>
      <name val="Arial MT"/>
      <family val="2"/>
    </font>
    <font>
      <b/>
      <sz val="12"/>
      <name val="Arial"/>
      <family val="2"/>
    </font>
    <font>
      <sz val="11"/>
      <name val="Arial MT"/>
    </font>
    <font>
      <sz val="11"/>
      <name val="Arial MT"/>
      <family val="2"/>
    </font>
    <font>
      <sz val="11"/>
      <color rgb="FF000000"/>
      <name val="Calibri"/>
      <family val="2"/>
    </font>
    <font>
      <b/>
      <sz val="11"/>
      <name val="Arial"/>
      <family val="2"/>
    </font>
    <font>
      <b/>
      <sz val="16"/>
      <name val="Calibri"/>
      <family val="1"/>
    </font>
    <font>
      <b/>
      <sz val="16"/>
      <name val="Calibri"/>
      <family val="2"/>
    </font>
    <font>
      <sz val="11"/>
      <color rgb="FFFF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22549F"/>
      </patternFill>
    </fill>
    <fill>
      <patternFill patternType="solid">
        <fgColor rgb="FFE16B09"/>
      </patternFill>
    </fill>
    <fill>
      <patternFill patternType="solid">
        <fgColor rgb="FF4F74AD"/>
      </patternFill>
    </fill>
    <fill>
      <patternFill patternType="solid">
        <fgColor theme="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B8CCE3"/>
      </patternFill>
    </fill>
    <fill>
      <patternFill patternType="solid">
        <fgColor rgb="FFD9E1ED"/>
      </patternFill>
    </fill>
    <fill>
      <patternFill patternType="solid">
        <fgColor rgb="FF808080"/>
      </patternFill>
    </fill>
    <fill>
      <patternFill patternType="solid">
        <fgColor rgb="FF8DB4E1"/>
      </patternFill>
    </fill>
    <fill>
      <patternFill patternType="solid">
        <fgColor rgb="FF92D050"/>
      </patternFill>
    </fill>
    <fill>
      <patternFill patternType="solid">
        <fgColor rgb="FFF9BE8F"/>
      </patternFill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6" fillId="0" borderId="0"/>
  </cellStyleXfs>
  <cellXfs count="167">
    <xf numFmtId="0" fontId="0" fillId="0" borderId="0" xfId="0"/>
    <xf numFmtId="0" fontId="0" fillId="0" borderId="1" xfId="0" applyBorder="1" applyAlignment="1">
      <alignment horizontal="center" vertical="center"/>
    </xf>
    <xf numFmtId="0" fontId="0" fillId="3" borderId="0" xfId="0" applyFill="1"/>
    <xf numFmtId="0" fontId="0" fillId="3" borderId="1" xfId="0" applyFill="1" applyBorder="1" applyAlignment="1">
      <alignment horizontal="center" vertical="center"/>
    </xf>
    <xf numFmtId="0" fontId="0" fillId="4" borderId="0" xfId="0" applyFill="1"/>
    <xf numFmtId="0" fontId="0" fillId="4" borderId="1" xfId="0" applyFill="1" applyBorder="1" applyAlignment="1">
      <alignment horizontal="center" vertical="center"/>
    </xf>
    <xf numFmtId="0" fontId="0" fillId="5" borderId="0" xfId="0" applyFill="1"/>
    <xf numFmtId="0" fontId="0" fillId="5" borderId="1" xfId="0" applyFill="1" applyBorder="1" applyAlignment="1">
      <alignment horizontal="center" vertical="center"/>
    </xf>
    <xf numFmtId="0" fontId="0" fillId="6" borderId="1" xfId="0" applyFill="1" applyBorder="1"/>
    <xf numFmtId="0" fontId="0" fillId="7" borderId="1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" fontId="0" fillId="0" borderId="0" xfId="0" applyNumberFormat="1"/>
    <xf numFmtId="0" fontId="7" fillId="9" borderId="8" xfId="5" applyFont="1" applyFill="1" applyBorder="1" applyAlignment="1">
      <alignment horizontal="center" vertical="top" wrapText="1"/>
    </xf>
    <xf numFmtId="0" fontId="7" fillId="9" borderId="8" xfId="5" applyFont="1" applyFill="1" applyBorder="1" applyAlignment="1">
      <alignment horizontal="left" vertical="top" wrapText="1" indent="13"/>
    </xf>
    <xf numFmtId="1" fontId="11" fillId="12" borderId="8" xfId="5" applyNumberFormat="1" applyFont="1" applyFill="1" applyBorder="1" applyAlignment="1">
      <alignment horizontal="center" vertical="top" shrinkToFit="1"/>
    </xf>
    <xf numFmtId="1" fontId="11" fillId="12" borderId="10" xfId="5" applyNumberFormat="1" applyFont="1" applyFill="1" applyBorder="1" applyAlignment="1">
      <alignment horizontal="center" vertical="top" shrinkToFit="1"/>
    </xf>
    <xf numFmtId="0" fontId="6" fillId="12" borderId="10" xfId="5" applyFill="1" applyBorder="1" applyAlignment="1">
      <alignment horizontal="left" wrapText="1"/>
    </xf>
    <xf numFmtId="0" fontId="6" fillId="11" borderId="10" xfId="5" applyFill="1" applyBorder="1" applyAlignment="1">
      <alignment horizontal="left" wrapText="1"/>
    </xf>
    <xf numFmtId="0" fontId="6" fillId="13" borderId="12" xfId="5" applyFill="1" applyBorder="1" applyAlignment="1">
      <alignment horizontal="left" wrapText="1"/>
    </xf>
    <xf numFmtId="1" fontId="14" fillId="14" borderId="8" xfId="5" applyNumberFormat="1" applyFont="1" applyFill="1" applyBorder="1" applyAlignment="1">
      <alignment horizontal="center" vertical="top" shrinkToFit="1"/>
    </xf>
    <xf numFmtId="1" fontId="18" fillId="0" borderId="8" xfId="5" applyNumberFormat="1" applyFont="1" applyBorder="1" applyAlignment="1">
      <alignment horizontal="center" vertical="top" shrinkToFit="1"/>
    </xf>
    <xf numFmtId="0" fontId="6" fillId="16" borderId="22" xfId="5" applyFill="1" applyBorder="1" applyAlignment="1">
      <alignment horizontal="left" wrapText="1"/>
    </xf>
    <xf numFmtId="1" fontId="14" fillId="14" borderId="8" xfId="5" applyNumberFormat="1" applyFont="1" applyFill="1" applyBorder="1" applyAlignment="1">
      <alignment horizontal="center" vertical="center" shrinkToFit="1"/>
    </xf>
    <xf numFmtId="0" fontId="6" fillId="15" borderId="19" xfId="5" applyFill="1" applyBorder="1" applyAlignment="1">
      <alignment horizontal="left" wrapText="1"/>
    </xf>
    <xf numFmtId="0" fontId="19" fillId="15" borderId="8" xfId="5" applyFont="1" applyFill="1" applyBorder="1" applyAlignment="1">
      <alignment horizontal="left" vertical="top" wrapText="1"/>
    </xf>
    <xf numFmtId="0" fontId="13" fillId="17" borderId="19" xfId="5" applyFont="1" applyFill="1" applyBorder="1" applyAlignment="1">
      <alignment vertical="top" wrapText="1"/>
    </xf>
    <xf numFmtId="1" fontId="18" fillId="19" borderId="8" xfId="5" applyNumberFormat="1" applyFont="1" applyFill="1" applyBorder="1" applyAlignment="1">
      <alignment horizontal="center" vertical="top" shrinkToFit="1"/>
    </xf>
    <xf numFmtId="0" fontId="6" fillId="3" borderId="0" xfId="5" applyFill="1" applyAlignment="1">
      <alignment horizontal="left" wrapText="1"/>
    </xf>
    <xf numFmtId="0" fontId="6" fillId="0" borderId="0" xfId="5" applyAlignment="1">
      <alignment horizontal="left" vertical="top"/>
    </xf>
    <xf numFmtId="1" fontId="11" fillId="3" borderId="0" xfId="5" applyNumberFormat="1" applyFont="1" applyFill="1" applyAlignment="1">
      <alignment horizontal="center" vertical="top" shrinkToFit="1"/>
    </xf>
    <xf numFmtId="1" fontId="18" fillId="3" borderId="0" xfId="5" applyNumberFormat="1" applyFont="1" applyFill="1" applyAlignment="1">
      <alignment horizontal="center" vertical="top" shrinkToFit="1"/>
    </xf>
    <xf numFmtId="165" fontId="18" fillId="3" borderId="0" xfId="5" applyNumberFormat="1" applyFont="1" applyFill="1" applyAlignment="1">
      <alignment horizontal="center" vertical="top" shrinkToFit="1"/>
    </xf>
    <xf numFmtId="0" fontId="6" fillId="3" borderId="0" xfId="5" applyFill="1" applyAlignment="1">
      <alignment horizontal="left" vertical="top"/>
    </xf>
    <xf numFmtId="167" fontId="0" fillId="0" borderId="0" xfId="1" applyNumberFormat="1" applyFont="1"/>
    <xf numFmtId="0" fontId="0" fillId="20" borderId="1" xfId="0" applyFill="1" applyBorder="1" applyAlignment="1">
      <alignment horizontal="center"/>
    </xf>
    <xf numFmtId="0" fontId="3" fillId="8" borderId="1" xfId="0" applyFont="1" applyFill="1" applyBorder="1" applyAlignment="1">
      <alignment horizontal="center" vertical="center"/>
    </xf>
    <xf numFmtId="0" fontId="0" fillId="20" borderId="1" xfId="0" applyFill="1" applyBorder="1" applyAlignment="1">
      <alignment horizontal="center" vertical="center"/>
    </xf>
    <xf numFmtId="0" fontId="0" fillId="21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22" fillId="20" borderId="1" xfId="0" applyFont="1" applyFill="1" applyBorder="1" applyAlignment="1">
      <alignment horizontal="center" vertical="center"/>
    </xf>
    <xf numFmtId="0" fontId="0" fillId="22" borderId="1" xfId="0" applyFill="1" applyBorder="1" applyAlignment="1">
      <alignment horizontal="center" vertical="center"/>
    </xf>
    <xf numFmtId="167" fontId="0" fillId="0" borderId="0" xfId="2" applyNumberFormat="1" applyFont="1"/>
    <xf numFmtId="1" fontId="12" fillId="17" borderId="11" xfId="2" applyNumberFormat="1" applyFont="1" applyFill="1" applyBorder="1" applyAlignment="1">
      <alignment horizontal="left" vertical="top" wrapText="1"/>
    </xf>
    <xf numFmtId="0" fontId="0" fillId="0" borderId="0" xfId="0" applyAlignment="1">
      <alignment horizontal="right"/>
    </xf>
    <xf numFmtId="41" fontId="0" fillId="0" borderId="0" xfId="0" applyNumberFormat="1"/>
    <xf numFmtId="41" fontId="0" fillId="0" borderId="1" xfId="0" applyNumberFormat="1" applyBorder="1"/>
    <xf numFmtId="41" fontId="5" fillId="0" borderId="1" xfId="4" applyNumberFormat="1" applyBorder="1" applyAlignment="1">
      <alignment horizontal="center"/>
    </xf>
    <xf numFmtId="0" fontId="5" fillId="0" borderId="1" xfId="4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3" fontId="0" fillId="0" borderId="0" xfId="0" applyNumberFormat="1"/>
    <xf numFmtId="0" fontId="2" fillId="0" borderId="0" xfId="0" applyFont="1" applyAlignment="1">
      <alignment horizontal="center"/>
    </xf>
    <xf numFmtId="0" fontId="0" fillId="23" borderId="1" xfId="0" applyFill="1" applyBorder="1" applyAlignment="1">
      <alignment horizontal="center" vertical="center"/>
    </xf>
    <xf numFmtId="0" fontId="0" fillId="23" borderId="0" xfId="0" applyFill="1"/>
    <xf numFmtId="0" fontId="2" fillId="12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right" vertical="center"/>
    </xf>
    <xf numFmtId="43" fontId="2" fillId="12" borderId="1" xfId="0" applyNumberFormat="1" applyFont="1" applyFill="1" applyBorder="1" applyAlignment="1">
      <alignment horizontal="center" vertical="center"/>
    </xf>
    <xf numFmtId="41" fontId="2" fillId="12" borderId="1" xfId="0" applyNumberFormat="1" applyFont="1" applyFill="1" applyBorder="1" applyAlignment="1">
      <alignment horizontal="center"/>
    </xf>
    <xf numFmtId="166" fontId="1" fillId="12" borderId="1" xfId="3" applyNumberFormat="1" applyFont="1" applyFill="1" applyBorder="1" applyAlignment="1" applyProtection="1">
      <alignment horizontal="center"/>
    </xf>
    <xf numFmtId="166" fontId="1" fillId="23" borderId="1" xfId="3" applyNumberFormat="1" applyFont="1" applyFill="1" applyBorder="1" applyAlignment="1">
      <alignment horizontal="center" vertical="center"/>
    </xf>
    <xf numFmtId="166" fontId="0" fillId="0" borderId="0" xfId="0" applyNumberFormat="1"/>
    <xf numFmtId="41" fontId="2" fillId="12" borderId="1" xfId="2" applyNumberFormat="1" applyFont="1" applyFill="1" applyBorder="1" applyAlignment="1">
      <alignment horizontal="center"/>
    </xf>
    <xf numFmtId="167" fontId="0" fillId="12" borderId="1" xfId="1" applyNumberFormat="1" applyFont="1" applyFill="1" applyBorder="1" applyAlignment="1">
      <alignment horizontal="center"/>
    </xf>
    <xf numFmtId="167" fontId="0" fillId="23" borderId="1" xfId="1" applyNumberFormat="1" applyFont="1" applyFill="1" applyBorder="1" applyAlignment="1">
      <alignment horizontal="center" vertical="center"/>
    </xf>
    <xf numFmtId="2" fontId="0" fillId="0" borderId="0" xfId="0" applyNumberFormat="1"/>
    <xf numFmtId="0" fontId="2" fillId="12" borderId="1" xfId="0" applyFont="1" applyFill="1" applyBorder="1"/>
    <xf numFmtId="0" fontId="2" fillId="12" borderId="2" xfId="0" applyFont="1" applyFill="1" applyBorder="1"/>
    <xf numFmtId="167" fontId="2" fillId="12" borderId="1" xfId="0" applyNumberFormat="1" applyFont="1" applyFill="1" applyBorder="1"/>
    <xf numFmtId="164" fontId="2" fillId="12" borderId="2" xfId="0" applyNumberFormat="1" applyFont="1" applyFill="1" applyBorder="1"/>
    <xf numFmtId="41" fontId="2" fillId="12" borderId="2" xfId="0" applyNumberFormat="1" applyFont="1" applyFill="1" applyBorder="1"/>
    <xf numFmtId="0" fontId="5" fillId="23" borderId="1" xfId="4" applyFill="1" applyBorder="1" applyAlignment="1">
      <alignment horizontal="center" vertical="center"/>
    </xf>
    <xf numFmtId="167" fontId="5" fillId="23" borderId="1" xfId="2" applyNumberFormat="1" applyFont="1" applyFill="1" applyBorder="1" applyAlignment="1">
      <alignment horizontal="center"/>
    </xf>
    <xf numFmtId="167" fontId="0" fillId="23" borderId="0" xfId="0" applyNumberFormat="1" applyFill="1"/>
    <xf numFmtId="167" fontId="2" fillId="23" borderId="0" xfId="0" applyNumberFormat="1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right" vertical="center"/>
    </xf>
    <xf numFmtId="43" fontId="0" fillId="0" borderId="0" xfId="0" applyNumberFormat="1" applyAlignment="1">
      <alignment horizontal="center" vertical="center"/>
    </xf>
    <xf numFmtId="41" fontId="0" fillId="0" borderId="1" xfId="2" applyNumberFormat="1" applyFont="1" applyFill="1" applyBorder="1"/>
    <xf numFmtId="0" fontId="0" fillId="0" borderId="1" xfId="0" applyBorder="1" applyAlignment="1">
      <alignment horizontal="right" vertical="center"/>
    </xf>
    <xf numFmtId="43" fontId="0" fillId="0" borderId="1" xfId="0" applyNumberFormat="1" applyBorder="1" applyAlignment="1">
      <alignment horizontal="center" vertical="center"/>
    </xf>
    <xf numFmtId="3" fontId="0" fillId="0" borderId="0" xfId="0" applyNumberFormat="1"/>
    <xf numFmtId="0" fontId="0" fillId="0" borderId="1" xfId="0" applyBorder="1" applyAlignment="1">
      <alignment horizontal="right"/>
    </xf>
    <xf numFmtId="0" fontId="0" fillId="0" borderId="1" xfId="0" applyBorder="1"/>
    <xf numFmtId="43" fontId="0" fillId="0" borderId="1" xfId="0" applyNumberFormat="1" applyBorder="1"/>
    <xf numFmtId="3" fontId="0" fillId="0" borderId="1" xfId="0" applyNumberFormat="1" applyBorder="1"/>
    <xf numFmtId="167" fontId="18" fillId="23" borderId="18" xfId="2" applyNumberFormat="1" applyFont="1" applyFill="1" applyBorder="1" applyAlignment="1">
      <alignment horizontal="center" vertical="top" shrinkToFit="1"/>
    </xf>
    <xf numFmtId="2" fontId="5" fillId="23" borderId="1" xfId="2" applyNumberFormat="1" applyFont="1" applyFill="1" applyBorder="1" applyAlignment="1">
      <alignment horizontal="center"/>
    </xf>
    <xf numFmtId="2" fontId="0" fillId="23" borderId="0" xfId="0" applyNumberFormat="1" applyFill="1"/>
    <xf numFmtId="1" fontId="0" fillId="23" borderId="1" xfId="0" applyNumberFormat="1" applyFill="1" applyBorder="1" applyAlignment="1">
      <alignment horizontal="center" vertical="center"/>
    </xf>
    <xf numFmtId="2" fontId="2" fillId="23" borderId="1" xfId="0" applyNumberFormat="1" applyFont="1" applyFill="1" applyBorder="1" applyAlignment="1">
      <alignment horizontal="center"/>
    </xf>
    <xf numFmtId="1" fontId="0" fillId="24" borderId="0" xfId="0" applyNumberFormat="1" applyFill="1"/>
    <xf numFmtId="0" fontId="0" fillId="24" borderId="1" xfId="0" applyFill="1" applyBorder="1" applyAlignment="1">
      <alignment horizontal="center" vertical="center"/>
    </xf>
    <xf numFmtId="0" fontId="0" fillId="24" borderId="0" xfId="0" applyFill="1"/>
    <xf numFmtId="2" fontId="2" fillId="12" borderId="1" xfId="0" applyNumberFormat="1" applyFont="1" applyFill="1" applyBorder="1" applyAlignment="1">
      <alignment horizontal="center"/>
    </xf>
    <xf numFmtId="0" fontId="0" fillId="7" borderId="2" xfId="0" applyFill="1" applyBorder="1" applyAlignment="1">
      <alignment horizontal="left"/>
    </xf>
    <xf numFmtId="0" fontId="0" fillId="7" borderId="3" xfId="0" applyFill="1" applyBorder="1" applyAlignment="1">
      <alignment horizontal="left"/>
    </xf>
    <xf numFmtId="0" fontId="0" fillId="7" borderId="4" xfId="0" applyFill="1" applyBorder="1" applyAlignment="1">
      <alignment horizontal="left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0" fillId="7" borderId="2" xfId="0" applyFill="1" applyBorder="1" applyAlignment="1">
      <alignment horizontal="left" vertical="center" wrapText="1"/>
    </xf>
    <xf numFmtId="0" fontId="0" fillId="7" borderId="3" xfId="0" applyFill="1" applyBorder="1" applyAlignment="1">
      <alignment horizontal="left" vertical="center" wrapText="1"/>
    </xf>
    <xf numFmtId="0" fontId="0" fillId="7" borderId="4" xfId="0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16" borderId="22" xfId="5" applyFill="1" applyBorder="1" applyAlignment="1">
      <alignment horizontal="left" wrapText="1"/>
    </xf>
    <xf numFmtId="0" fontId="9" fillId="10" borderId="11" xfId="5" applyFont="1" applyFill="1" applyBorder="1" applyAlignment="1">
      <alignment horizontal="center" vertical="top" wrapText="1"/>
    </xf>
    <xf numFmtId="0" fontId="10" fillId="10" borderId="12" xfId="5" applyFont="1" applyFill="1" applyBorder="1" applyAlignment="1">
      <alignment horizontal="center" vertical="top" wrapText="1"/>
    </xf>
    <xf numFmtId="0" fontId="6" fillId="11" borderId="10" xfId="5" applyFill="1" applyBorder="1" applyAlignment="1">
      <alignment horizontal="left" wrapText="1"/>
    </xf>
    <xf numFmtId="0" fontId="6" fillId="13" borderId="12" xfId="5" applyFill="1" applyBorder="1" applyAlignment="1">
      <alignment horizontal="left" wrapText="1"/>
    </xf>
    <xf numFmtId="0" fontId="6" fillId="16" borderId="17" xfId="5" applyFill="1" applyBorder="1" applyAlignment="1">
      <alignment horizontal="left" wrapText="1"/>
    </xf>
    <xf numFmtId="0" fontId="9" fillId="10" borderId="12" xfId="5" applyFont="1" applyFill="1" applyBorder="1" applyAlignment="1">
      <alignment horizontal="center" vertical="top" wrapText="1"/>
    </xf>
    <xf numFmtId="0" fontId="9" fillId="10" borderId="16" xfId="5" applyFont="1" applyFill="1" applyBorder="1" applyAlignment="1">
      <alignment horizontal="center" vertical="top" wrapText="1"/>
    </xf>
    <xf numFmtId="167" fontId="20" fillId="18" borderId="2" xfId="2" applyNumberFormat="1" applyFont="1" applyFill="1" applyBorder="1" applyAlignment="1">
      <alignment horizontal="center" vertical="top" wrapText="1"/>
    </xf>
    <xf numFmtId="167" fontId="21" fillId="18" borderId="3" xfId="2" applyNumberFormat="1" applyFont="1" applyFill="1" applyBorder="1" applyAlignment="1">
      <alignment horizontal="center" vertical="top" wrapText="1"/>
    </xf>
    <xf numFmtId="167" fontId="21" fillId="18" borderId="4" xfId="2" applyNumberFormat="1" applyFont="1" applyFill="1" applyBorder="1" applyAlignment="1">
      <alignment horizontal="center" vertical="top" wrapText="1"/>
    </xf>
    <xf numFmtId="0" fontId="19" fillId="15" borderId="19" xfId="5" applyFont="1" applyFill="1" applyBorder="1" applyAlignment="1">
      <alignment horizontal="left" vertical="top" wrapText="1"/>
    </xf>
    <xf numFmtId="0" fontId="19" fillId="15" borderId="20" xfId="5" applyFont="1" applyFill="1" applyBorder="1" applyAlignment="1">
      <alignment horizontal="left" vertical="top" wrapText="1"/>
    </xf>
    <xf numFmtId="0" fontId="19" fillId="15" borderId="21" xfId="5" applyFont="1" applyFill="1" applyBorder="1" applyAlignment="1">
      <alignment horizontal="left" vertical="top" wrapText="1"/>
    </xf>
    <xf numFmtId="0" fontId="16" fillId="0" borderId="17" xfId="5" applyFont="1" applyBorder="1" applyAlignment="1">
      <alignment horizontal="left" vertical="top" wrapText="1"/>
    </xf>
    <xf numFmtId="0" fontId="16" fillId="0" borderId="18" xfId="5" applyFont="1" applyBorder="1" applyAlignment="1">
      <alignment horizontal="left" vertical="top" wrapText="1"/>
    </xf>
    <xf numFmtId="0" fontId="20" fillId="18" borderId="23" xfId="5" applyFont="1" applyFill="1" applyBorder="1" applyAlignment="1">
      <alignment horizontal="center" vertical="top" wrapText="1"/>
    </xf>
    <xf numFmtId="0" fontId="21" fillId="18" borderId="24" xfId="5" applyFont="1" applyFill="1" applyBorder="1" applyAlignment="1">
      <alignment horizontal="center" vertical="top" wrapText="1"/>
    </xf>
    <xf numFmtId="0" fontId="21" fillId="18" borderId="25" xfId="5" applyFont="1" applyFill="1" applyBorder="1" applyAlignment="1">
      <alignment horizontal="center" vertical="top" wrapText="1"/>
    </xf>
    <xf numFmtId="0" fontId="19" fillId="15" borderId="19" xfId="5" applyFont="1" applyFill="1" applyBorder="1" applyAlignment="1">
      <alignment horizontal="left" vertical="center" wrapText="1"/>
    </xf>
    <xf numFmtId="0" fontId="19" fillId="15" borderId="20" xfId="5" applyFont="1" applyFill="1" applyBorder="1" applyAlignment="1">
      <alignment horizontal="left" vertical="center" wrapText="1"/>
    </xf>
    <xf numFmtId="0" fontId="19" fillId="15" borderId="21" xfId="5" applyFont="1" applyFill="1" applyBorder="1" applyAlignment="1">
      <alignment horizontal="left" vertical="center" wrapText="1"/>
    </xf>
    <xf numFmtId="0" fontId="17" fillId="0" borderId="17" xfId="5" applyFont="1" applyBorder="1" applyAlignment="1">
      <alignment horizontal="left" vertical="top" wrapText="1"/>
    </xf>
    <xf numFmtId="0" fontId="6" fillId="15" borderId="20" xfId="5" applyFill="1" applyBorder="1" applyAlignment="1">
      <alignment horizontal="left" vertical="center" wrapText="1"/>
    </xf>
    <xf numFmtId="0" fontId="6" fillId="15" borderId="21" xfId="5" applyFill="1" applyBorder="1" applyAlignment="1">
      <alignment horizontal="left" vertical="center" wrapText="1"/>
    </xf>
    <xf numFmtId="0" fontId="7" fillId="11" borderId="17" xfId="5" applyFont="1" applyFill="1" applyBorder="1" applyAlignment="1">
      <alignment horizontal="left" vertical="top" wrapText="1"/>
    </xf>
    <xf numFmtId="0" fontId="7" fillId="11" borderId="18" xfId="5" applyFont="1" applyFill="1" applyBorder="1" applyAlignment="1">
      <alignment horizontal="left" vertical="top" wrapText="1"/>
    </xf>
    <xf numFmtId="0" fontId="6" fillId="11" borderId="22" xfId="5" applyFill="1" applyBorder="1" applyAlignment="1">
      <alignment horizontal="left" wrapText="1"/>
    </xf>
    <xf numFmtId="0" fontId="15" fillId="15" borderId="19" xfId="5" applyFont="1" applyFill="1" applyBorder="1" applyAlignment="1">
      <alignment horizontal="left" vertical="center" wrapText="1"/>
    </xf>
    <xf numFmtId="0" fontId="15" fillId="15" borderId="21" xfId="5" applyFont="1" applyFill="1" applyBorder="1" applyAlignment="1">
      <alignment horizontal="left" vertical="center" wrapText="1"/>
    </xf>
    <xf numFmtId="0" fontId="12" fillId="16" borderId="17" xfId="5" applyFont="1" applyFill="1" applyBorder="1" applyAlignment="1">
      <alignment horizontal="center" vertical="top" wrapText="1"/>
    </xf>
    <xf numFmtId="0" fontId="12" fillId="16" borderId="22" xfId="5" applyFont="1" applyFill="1" applyBorder="1" applyAlignment="1">
      <alignment horizontal="center" vertical="top" wrapText="1"/>
    </xf>
    <xf numFmtId="0" fontId="12" fillId="16" borderId="18" xfId="5" applyFont="1" applyFill="1" applyBorder="1" applyAlignment="1">
      <alignment horizontal="center" vertical="top" wrapText="1"/>
    </xf>
    <xf numFmtId="0" fontId="15" fillId="15" borderId="20" xfId="5" applyFont="1" applyFill="1" applyBorder="1" applyAlignment="1">
      <alignment horizontal="left" vertical="center" wrapText="1"/>
    </xf>
    <xf numFmtId="0" fontId="7" fillId="9" borderId="9" xfId="5" applyFont="1" applyFill="1" applyBorder="1" applyAlignment="1">
      <alignment horizontal="center" vertical="center" wrapText="1"/>
    </xf>
    <xf numFmtId="0" fontId="7" fillId="9" borderId="10" xfId="5" applyFont="1" applyFill="1" applyBorder="1" applyAlignment="1">
      <alignment horizontal="center" vertical="center" wrapText="1"/>
    </xf>
    <xf numFmtId="0" fontId="7" fillId="9" borderId="14" xfId="5" applyFont="1" applyFill="1" applyBorder="1" applyAlignment="1">
      <alignment horizontal="center" vertical="center" wrapText="1"/>
    </xf>
    <xf numFmtId="0" fontId="7" fillId="9" borderId="0" xfId="5" applyFont="1" applyFill="1" applyAlignment="1">
      <alignment horizontal="center" vertical="center" wrapText="1"/>
    </xf>
    <xf numFmtId="0" fontId="7" fillId="11" borderId="9" xfId="5" applyFont="1" applyFill="1" applyBorder="1" applyAlignment="1">
      <alignment horizontal="center" vertical="center" wrapText="1"/>
    </xf>
    <xf numFmtId="0" fontId="7" fillId="11" borderId="13" xfId="5" applyFont="1" applyFill="1" applyBorder="1" applyAlignment="1">
      <alignment horizontal="center" vertical="center" wrapText="1"/>
    </xf>
    <xf numFmtId="0" fontId="7" fillId="11" borderId="14" xfId="5" applyFont="1" applyFill="1" applyBorder="1" applyAlignment="1">
      <alignment horizontal="center" vertical="center" wrapText="1"/>
    </xf>
    <xf numFmtId="0" fontId="7" fillId="11" borderId="15" xfId="5" applyFont="1" applyFill="1" applyBorder="1" applyAlignment="1">
      <alignment horizontal="center" vertical="center" wrapText="1"/>
    </xf>
    <xf numFmtId="0" fontId="7" fillId="11" borderId="11" xfId="5" applyFont="1" applyFill="1" applyBorder="1" applyAlignment="1">
      <alignment horizontal="center" vertical="center" wrapText="1"/>
    </xf>
    <xf numFmtId="0" fontId="7" fillId="11" borderId="16" xfId="5" applyFont="1" applyFill="1" applyBorder="1" applyAlignment="1">
      <alignment horizontal="center" vertical="center" wrapText="1"/>
    </xf>
    <xf numFmtId="0" fontId="12" fillId="13" borderId="11" xfId="5" applyFont="1" applyFill="1" applyBorder="1" applyAlignment="1">
      <alignment horizontal="center" vertical="top" wrapText="1"/>
    </xf>
    <xf numFmtId="0" fontId="12" fillId="13" borderId="12" xfId="5" applyFont="1" applyFill="1" applyBorder="1" applyAlignment="1">
      <alignment horizontal="center" vertical="top" wrapText="1"/>
    </xf>
  </cellXfs>
  <cellStyles count="6">
    <cellStyle name="Comma" xfId="1" builtinId="3"/>
    <cellStyle name="Currency" xfId="2" builtinId="4"/>
    <cellStyle name="Normal" xfId="0" builtinId="0"/>
    <cellStyle name="Normal 2" xfId="4" xr:uid="{E3FA3D48-88D8-4883-98A0-9BC7FE36F0B6}"/>
    <cellStyle name="Normal 3" xfId="5" xr:uid="{16281C60-3485-4E11-B790-54A31C010419}"/>
    <cellStyle name="Percent" xfId="3" builtinId="5"/>
  </cellStyles>
  <dxfs count="2">
    <dxf>
      <fill>
        <patternFill patternType="solid">
          <fgColor rgb="FF00B0F0"/>
          <bgColor rgb="FF000000"/>
        </patternFill>
      </fill>
    </dxf>
    <dxf>
      <fill>
        <patternFill patternType="solid">
          <fgColor rgb="FF00B0F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24BA3-B88A-43D8-9B29-C9DFE3EF85D5}">
  <dimension ref="A1:N106"/>
  <sheetViews>
    <sheetView topLeftCell="A7" zoomScale="85" zoomScaleNormal="85" workbookViewId="0">
      <selection activeCell="J6" sqref="J6:K6"/>
    </sheetView>
  </sheetViews>
  <sheetFormatPr defaultRowHeight="15"/>
  <cols>
    <col min="1" max="1" width="10.7109375" style="10" customWidth="1"/>
    <col min="2" max="3" width="10.7109375" style="57" customWidth="1"/>
    <col min="4" max="8" width="10.7109375" style="92" customWidth="1"/>
    <col min="10" max="10" width="4.7109375" style="69" bestFit="1" customWidth="1"/>
    <col min="11" max="11" width="12.85546875" style="69" customWidth="1"/>
    <col min="12" max="12" width="4.7109375" style="69" bestFit="1" customWidth="1"/>
    <col min="13" max="13" width="5.28515625" style="69" bestFit="1" customWidth="1"/>
    <col min="14" max="14" width="4.7109375" style="69" bestFit="1" customWidth="1"/>
  </cols>
  <sheetData>
    <row r="1" spans="1:8">
      <c r="A1" s="43" t="s">
        <v>423</v>
      </c>
      <c r="B1" s="58" t="s">
        <v>428</v>
      </c>
      <c r="C1" s="58" t="s">
        <v>427</v>
      </c>
      <c r="D1" s="98" t="s">
        <v>429</v>
      </c>
      <c r="E1" s="98" t="s">
        <v>430</v>
      </c>
      <c r="F1" s="98" t="s">
        <v>424</v>
      </c>
      <c r="G1" s="98" t="s">
        <v>425</v>
      </c>
      <c r="H1" s="98" t="s">
        <v>426</v>
      </c>
    </row>
    <row r="2" spans="1:8" ht="15.75">
      <c r="A2" s="93">
        <v>3</v>
      </c>
      <c r="B2" s="75">
        <v>3</v>
      </c>
      <c r="C2" s="56">
        <v>4</v>
      </c>
      <c r="D2" s="91">
        <v>0.4</v>
      </c>
      <c r="E2" s="94">
        <v>0.85491578867984064</v>
      </c>
      <c r="F2" s="94">
        <v>3.6549264396747203E-2</v>
      </c>
      <c r="G2" s="94">
        <v>-0.11655587267699792</v>
      </c>
      <c r="H2" s="94">
        <v>0.59829059829059827</v>
      </c>
    </row>
    <row r="3" spans="1:8" ht="15.75">
      <c r="A3" s="93">
        <v>3</v>
      </c>
      <c r="B3" s="75">
        <v>3</v>
      </c>
      <c r="C3" s="56">
        <v>4</v>
      </c>
      <c r="D3" s="91">
        <v>0.5</v>
      </c>
      <c r="E3" s="94">
        <v>0.85491578867984064</v>
      </c>
      <c r="F3" s="94">
        <v>4.8176337916620175E-2</v>
      </c>
      <c r="G3" s="94">
        <v>-0.18796297419480734</v>
      </c>
      <c r="H3" s="94">
        <v>0.61538461538461542</v>
      </c>
    </row>
    <row r="4" spans="1:8" ht="15.75">
      <c r="A4" s="93">
        <v>3</v>
      </c>
      <c r="B4" s="75">
        <v>3</v>
      </c>
      <c r="C4" s="56">
        <v>5</v>
      </c>
      <c r="D4" s="91">
        <v>0.5</v>
      </c>
      <c r="E4" s="94">
        <v>0.85491578867984064</v>
      </c>
      <c r="F4" s="94">
        <v>3.0413446633880001E-2</v>
      </c>
      <c r="G4" s="94">
        <v>1.7473172704739245E-3</v>
      </c>
      <c r="H4" s="94">
        <v>0.60683760683760679</v>
      </c>
    </row>
    <row r="5" spans="1:8" ht="15.75">
      <c r="A5" s="93">
        <v>3</v>
      </c>
      <c r="B5" s="75">
        <v>3</v>
      </c>
      <c r="C5" s="56">
        <v>5</v>
      </c>
      <c r="D5" s="91">
        <v>0.5</v>
      </c>
      <c r="E5" s="94">
        <v>0.85491578867984064</v>
      </c>
      <c r="F5" s="94">
        <v>3.8239469785518253E-2</v>
      </c>
      <c r="G5" s="94">
        <v>-0.15550132925445379</v>
      </c>
      <c r="H5" s="94">
        <v>0.61538461538461542</v>
      </c>
    </row>
    <row r="6" spans="1:8" ht="15.75">
      <c r="A6" s="93">
        <v>3</v>
      </c>
      <c r="B6" s="56">
        <v>3</v>
      </c>
      <c r="C6" s="56">
        <v>5</v>
      </c>
      <c r="D6" s="91">
        <v>0.4</v>
      </c>
      <c r="E6" s="94">
        <v>0.85491578867984064</v>
      </c>
      <c r="F6" s="94">
        <v>4.9715484375017889E-2</v>
      </c>
      <c r="G6" s="94">
        <v>-0.12046438045380253</v>
      </c>
      <c r="H6" s="94">
        <v>0.58974358974358976</v>
      </c>
    </row>
    <row r="7" spans="1:8" ht="15.75">
      <c r="A7" s="93">
        <v>4</v>
      </c>
      <c r="B7" s="75">
        <v>4</v>
      </c>
      <c r="C7" s="56">
        <v>6</v>
      </c>
      <c r="D7" s="91">
        <v>0.33333333333333331</v>
      </c>
      <c r="E7" s="94">
        <v>0.65000012187502287</v>
      </c>
      <c r="F7" s="94">
        <v>0.10671445755151908</v>
      </c>
      <c r="G7" s="94">
        <v>6.4200239568011422E-3</v>
      </c>
      <c r="H7" s="94">
        <v>0.46153846153846156</v>
      </c>
    </row>
    <row r="8" spans="1:8" ht="15.75">
      <c r="A8" s="93">
        <v>3</v>
      </c>
      <c r="B8" s="75">
        <v>4</v>
      </c>
      <c r="C8" s="56">
        <v>6</v>
      </c>
      <c r="D8" s="91">
        <v>0.33333333333333331</v>
      </c>
      <c r="E8" s="94">
        <v>0.65000012187502287</v>
      </c>
      <c r="F8" s="94">
        <v>8.9267596504262026E-2</v>
      </c>
      <c r="G8" s="94">
        <v>3.6223489884043204E-2</v>
      </c>
      <c r="H8" s="94">
        <v>0.54700854700854706</v>
      </c>
    </row>
    <row r="9" spans="1:8" ht="15.75">
      <c r="A9" s="93">
        <v>3</v>
      </c>
      <c r="B9" s="75">
        <v>4</v>
      </c>
      <c r="C9" s="56">
        <v>5</v>
      </c>
      <c r="D9" s="91">
        <v>0.4</v>
      </c>
      <c r="E9" s="94">
        <v>0.65000012187502287</v>
      </c>
      <c r="F9" s="94">
        <v>9.418288363075146E-2</v>
      </c>
      <c r="G9" s="94">
        <v>5.6560070778621345E-2</v>
      </c>
      <c r="H9" s="94">
        <v>0.58119658119658124</v>
      </c>
    </row>
    <row r="10" spans="1:8" ht="15.75">
      <c r="A10" s="93">
        <v>3</v>
      </c>
      <c r="B10" s="75">
        <v>4</v>
      </c>
      <c r="C10" s="56">
        <v>5</v>
      </c>
      <c r="D10" s="91">
        <v>0.4</v>
      </c>
      <c r="E10" s="94">
        <v>0.65000012187502287</v>
      </c>
      <c r="F10" s="94">
        <v>9.293740288013444E-2</v>
      </c>
      <c r="G10" s="94">
        <v>0.11359316277470904</v>
      </c>
      <c r="H10" s="94">
        <v>0.93162393162393164</v>
      </c>
    </row>
    <row r="11" spans="1:8" ht="15.75">
      <c r="A11" s="93">
        <v>3</v>
      </c>
      <c r="B11" s="56">
        <v>4</v>
      </c>
      <c r="C11" s="56">
        <v>5</v>
      </c>
      <c r="D11" s="91">
        <v>0.4</v>
      </c>
      <c r="E11" s="94">
        <v>0.65000012187502287</v>
      </c>
      <c r="F11" s="94">
        <v>9.008506275858183E-2</v>
      </c>
      <c r="G11" s="94">
        <v>7.1821529735985545E-2</v>
      </c>
      <c r="H11" s="94">
        <v>0.96581196581196582</v>
      </c>
    </row>
    <row r="12" spans="1:8" ht="15.75">
      <c r="A12" s="93">
        <v>4</v>
      </c>
      <c r="B12" s="75">
        <v>3</v>
      </c>
      <c r="C12" s="56">
        <v>4</v>
      </c>
      <c r="D12" s="91">
        <v>0.5</v>
      </c>
      <c r="E12" s="94">
        <v>1.6269339554382263E-2</v>
      </c>
      <c r="F12" s="94">
        <v>6.4150751769223788E-2</v>
      </c>
      <c r="G12" s="94">
        <v>1.9127217997796011E-2</v>
      </c>
      <c r="H12" s="94">
        <v>0.24786324786324787</v>
      </c>
    </row>
    <row r="13" spans="1:8" ht="15.75">
      <c r="A13" s="93">
        <v>4</v>
      </c>
      <c r="B13" s="75">
        <v>3</v>
      </c>
      <c r="C13" s="56">
        <v>5</v>
      </c>
      <c r="D13" s="91">
        <v>0.5</v>
      </c>
      <c r="E13" s="94">
        <v>1.5507550788571739E-2</v>
      </c>
      <c r="F13" s="94">
        <v>6.7722573762836455E-2</v>
      </c>
      <c r="G13" s="94">
        <v>1.8401675664918557E-2</v>
      </c>
      <c r="H13" s="94">
        <v>0.23931623931623933</v>
      </c>
    </row>
    <row r="14" spans="1:8" ht="15.75">
      <c r="A14" s="93">
        <v>4</v>
      </c>
      <c r="B14" s="75">
        <v>3</v>
      </c>
      <c r="C14" s="56">
        <v>4</v>
      </c>
      <c r="D14" s="91">
        <v>0.5</v>
      </c>
      <c r="E14" s="94">
        <v>1.5448294038753052E-2</v>
      </c>
      <c r="F14" s="94">
        <v>5.1131365395974716E-2</v>
      </c>
      <c r="G14" s="94">
        <v>3.2030013143897598E-2</v>
      </c>
      <c r="H14" s="94">
        <v>0.21367521367521367</v>
      </c>
    </row>
    <row r="15" spans="1:8" ht="15.75">
      <c r="A15" s="93">
        <v>4</v>
      </c>
      <c r="B15" s="75">
        <v>3</v>
      </c>
      <c r="C15" s="56">
        <v>4</v>
      </c>
      <c r="D15" s="91">
        <v>0.5</v>
      </c>
      <c r="E15" s="94">
        <v>1.5513339467687527E-2</v>
      </c>
      <c r="F15" s="94">
        <v>5.9626233989705325E-2</v>
      </c>
      <c r="G15" s="94">
        <v>3.4828195678881656E-3</v>
      </c>
      <c r="H15" s="94">
        <v>0.38461538461538464</v>
      </c>
    </row>
    <row r="16" spans="1:8" ht="15.75">
      <c r="A16" s="93">
        <v>5</v>
      </c>
      <c r="B16" s="56">
        <v>3</v>
      </c>
      <c r="C16" s="56">
        <v>4</v>
      </c>
      <c r="D16" s="91">
        <v>0.5</v>
      </c>
      <c r="E16" s="94">
        <v>1.3860028213272434E-2</v>
      </c>
      <c r="F16" s="94">
        <v>3.0071450851139294E-2</v>
      </c>
      <c r="G16" s="94">
        <v>9.8304712687097284E-3</v>
      </c>
      <c r="H16" s="94">
        <v>0.37606837606837606</v>
      </c>
    </row>
    <row r="17" spans="1:8" ht="15.75">
      <c r="A17" s="93">
        <v>3</v>
      </c>
      <c r="B17" s="75">
        <v>3</v>
      </c>
      <c r="C17" s="56">
        <v>6</v>
      </c>
      <c r="D17" s="91">
        <v>0.33333333333333331</v>
      </c>
      <c r="E17" s="94">
        <v>0.88883894206113068</v>
      </c>
      <c r="F17" s="94">
        <v>6.4784845160110127E-2</v>
      </c>
      <c r="G17" s="94">
        <v>1.5243801599718606E-2</v>
      </c>
      <c r="H17" s="94">
        <v>0.39316239316239315</v>
      </c>
    </row>
    <row r="18" spans="1:8" ht="15.75">
      <c r="A18" s="93">
        <v>3</v>
      </c>
      <c r="B18" s="75">
        <v>3</v>
      </c>
      <c r="C18" s="56">
        <v>6</v>
      </c>
      <c r="D18" s="91">
        <v>0.33333333333333331</v>
      </c>
      <c r="E18" s="94">
        <v>0.88883894206113068</v>
      </c>
      <c r="F18" s="94">
        <v>7.0625366537228271E-2</v>
      </c>
      <c r="G18" s="94">
        <v>-4.901677544384541E-2</v>
      </c>
      <c r="H18" s="94">
        <v>0.41880341880341881</v>
      </c>
    </row>
    <row r="19" spans="1:8" ht="15.75">
      <c r="A19" s="93">
        <v>3</v>
      </c>
      <c r="B19" s="75">
        <v>3</v>
      </c>
      <c r="C19" s="56">
        <v>6</v>
      </c>
      <c r="D19" s="91">
        <v>0.33333333333333331</v>
      </c>
      <c r="E19" s="94">
        <v>0.88883894206113068</v>
      </c>
      <c r="F19" s="94">
        <v>6.3928022514064028E-2</v>
      </c>
      <c r="G19" s="94">
        <v>-4.0222467979352396E-2</v>
      </c>
      <c r="H19" s="94">
        <v>0.51282051282051277</v>
      </c>
    </row>
    <row r="20" spans="1:8" ht="15.75">
      <c r="A20" s="93">
        <v>3</v>
      </c>
      <c r="B20" s="75">
        <v>3</v>
      </c>
      <c r="C20" s="56">
        <v>6</v>
      </c>
      <c r="D20" s="91">
        <v>0.33333333333333331</v>
      </c>
      <c r="E20" s="94">
        <v>0.88883894206113068</v>
      </c>
      <c r="F20" s="94">
        <v>4.8528157650138154E-2</v>
      </c>
      <c r="G20" s="94">
        <v>0.12992207663474134</v>
      </c>
      <c r="H20" s="94">
        <v>0.53846153846153844</v>
      </c>
    </row>
    <row r="21" spans="1:8" ht="15.75">
      <c r="A21" s="93">
        <v>3</v>
      </c>
      <c r="B21" s="56">
        <v>3</v>
      </c>
      <c r="C21" s="56">
        <v>5</v>
      </c>
      <c r="D21" s="91">
        <v>0.5</v>
      </c>
      <c r="E21" s="94">
        <v>0.88883894206113068</v>
      </c>
      <c r="F21" s="94">
        <v>5.8225499578893905E-2</v>
      </c>
      <c r="G21" s="94">
        <v>9.5590561570064542E-2</v>
      </c>
      <c r="H21" s="94">
        <v>0.54700854700854706</v>
      </c>
    </row>
    <row r="22" spans="1:8" ht="15.75">
      <c r="A22" s="93">
        <v>4</v>
      </c>
      <c r="B22" s="75">
        <v>3</v>
      </c>
      <c r="C22" s="56">
        <v>4</v>
      </c>
      <c r="D22" s="91">
        <v>0.6</v>
      </c>
      <c r="E22" s="94">
        <v>0.79506064181354719</v>
      </c>
      <c r="F22" s="94">
        <v>1.7557275335928348E-2</v>
      </c>
      <c r="G22" s="94">
        <v>2.5824587166529897E-2</v>
      </c>
      <c r="H22" s="94">
        <v>0.48717948717948717</v>
      </c>
    </row>
    <row r="23" spans="1:8" ht="15.75">
      <c r="A23" s="93">
        <v>3</v>
      </c>
      <c r="B23" s="75">
        <v>3</v>
      </c>
      <c r="C23" s="56">
        <v>5</v>
      </c>
      <c r="D23" s="91">
        <v>0.3</v>
      </c>
      <c r="E23" s="94">
        <v>0.79506064181354719</v>
      </c>
      <c r="F23" s="94">
        <v>9.6568263366564495E-3</v>
      </c>
      <c r="G23" s="94">
        <v>3.5780231896029566E-2</v>
      </c>
      <c r="H23" s="94">
        <v>0.58119658119658124</v>
      </c>
    </row>
    <row r="24" spans="1:8" ht="15.75">
      <c r="A24" s="93">
        <v>4</v>
      </c>
      <c r="B24" s="75">
        <v>3</v>
      </c>
      <c r="C24" s="56">
        <v>5</v>
      </c>
      <c r="D24" s="91">
        <v>0.3</v>
      </c>
      <c r="E24" s="94">
        <v>0.79364981229222831</v>
      </c>
      <c r="F24" s="94">
        <v>1.8560095008886099E-2</v>
      </c>
      <c r="G24" s="94">
        <v>6.7047526152243506E-2</v>
      </c>
      <c r="H24" s="94">
        <v>0.75213675213675213</v>
      </c>
    </row>
    <row r="25" spans="1:8" ht="15.75">
      <c r="A25" s="93">
        <v>4</v>
      </c>
      <c r="B25" s="75">
        <v>3</v>
      </c>
      <c r="C25" s="56">
        <v>4</v>
      </c>
      <c r="D25" s="91">
        <v>0.3</v>
      </c>
      <c r="E25" s="94">
        <v>0.79364981229222831</v>
      </c>
      <c r="F25" s="94">
        <v>1.6731499035145134E-2</v>
      </c>
      <c r="G25" s="94">
        <v>7.5392119832242088E-2</v>
      </c>
      <c r="H25" s="94">
        <v>0.97435897435897434</v>
      </c>
    </row>
    <row r="26" spans="1:8" ht="15.75">
      <c r="A26" s="93">
        <v>4</v>
      </c>
      <c r="B26" s="56">
        <v>3</v>
      </c>
      <c r="C26" s="56">
        <v>5</v>
      </c>
      <c r="D26" s="91">
        <v>0.3</v>
      </c>
      <c r="E26" s="94">
        <v>0.79364981229222831</v>
      </c>
      <c r="F26" s="94">
        <v>1.797911647107801E-2</v>
      </c>
      <c r="G26" s="94">
        <v>8.4587243098849435E-2</v>
      </c>
      <c r="H26" s="94">
        <v>1</v>
      </c>
    </row>
    <row r="27" spans="1:8" ht="15.75">
      <c r="A27" s="93">
        <v>3</v>
      </c>
      <c r="B27" s="75">
        <v>3</v>
      </c>
      <c r="C27" s="56">
        <v>7</v>
      </c>
      <c r="D27" s="91">
        <v>0.42857142857142855</v>
      </c>
      <c r="E27" s="94">
        <v>0.53253280615557308</v>
      </c>
      <c r="F27" s="94">
        <v>9.8020478705168515E-2</v>
      </c>
      <c r="G27" s="94">
        <v>3.2273392887597695E-2</v>
      </c>
      <c r="H27" s="94">
        <v>0.70085470085470081</v>
      </c>
    </row>
    <row r="28" spans="1:8" ht="15.75">
      <c r="A28" s="93">
        <v>3</v>
      </c>
      <c r="B28" s="75">
        <v>3</v>
      </c>
      <c r="C28" s="56">
        <v>7</v>
      </c>
      <c r="D28" s="91">
        <v>0.42857142857142855</v>
      </c>
      <c r="E28" s="94">
        <v>0.53253280615557308</v>
      </c>
      <c r="F28" s="94">
        <v>0.11097700527757061</v>
      </c>
      <c r="G28" s="94">
        <v>3.2295321821546069E-2</v>
      </c>
      <c r="H28" s="94">
        <v>0.70940170940170943</v>
      </c>
    </row>
    <row r="29" spans="1:8" ht="15.75">
      <c r="A29" s="93">
        <v>3</v>
      </c>
      <c r="B29" s="75">
        <v>3</v>
      </c>
      <c r="C29" s="56">
        <v>7</v>
      </c>
      <c r="D29" s="91">
        <v>0.42857142857142855</v>
      </c>
      <c r="E29" s="94">
        <v>0.53253280615557308</v>
      </c>
      <c r="F29" s="94">
        <v>0.10525890736071861</v>
      </c>
      <c r="G29" s="94">
        <v>5.8624739584638541E-2</v>
      </c>
      <c r="H29" s="94">
        <v>0.67521367521367526</v>
      </c>
    </row>
    <row r="30" spans="1:8" ht="15.75">
      <c r="A30" s="93">
        <v>3</v>
      </c>
      <c r="B30" s="75">
        <v>3</v>
      </c>
      <c r="C30" s="56">
        <v>7</v>
      </c>
      <c r="D30" s="91">
        <v>0.42857142857142855</v>
      </c>
      <c r="E30" s="94">
        <v>0.53253280615557308</v>
      </c>
      <c r="F30" s="94">
        <v>0.11288971856518411</v>
      </c>
      <c r="G30" s="94">
        <v>8.8941688074989408E-2</v>
      </c>
      <c r="H30" s="94">
        <v>0.80341880341880345</v>
      </c>
    </row>
    <row r="31" spans="1:8" ht="15.75">
      <c r="A31" s="93">
        <v>3</v>
      </c>
      <c r="B31" s="56">
        <v>3</v>
      </c>
      <c r="C31" s="56">
        <v>7</v>
      </c>
      <c r="D31" s="91">
        <v>0.42857142857142855</v>
      </c>
      <c r="E31" s="94">
        <v>0.55538062003984601</v>
      </c>
      <c r="F31" s="94">
        <v>9.897016916842627E-2</v>
      </c>
      <c r="G31" s="94">
        <v>4.0633816546500404E-2</v>
      </c>
      <c r="H31" s="94">
        <v>0.81196581196581197</v>
      </c>
    </row>
    <row r="32" spans="1:8" ht="15.75">
      <c r="A32" s="93">
        <v>3</v>
      </c>
      <c r="B32" s="75">
        <v>3</v>
      </c>
      <c r="C32" s="56">
        <v>6</v>
      </c>
      <c r="D32" s="91">
        <v>0.66666666666666663</v>
      </c>
      <c r="E32" s="94">
        <v>0.92423165410077157</v>
      </c>
      <c r="F32" s="94">
        <v>0.12241250072075188</v>
      </c>
      <c r="G32" s="94">
        <v>-4.0466971381990742E-2</v>
      </c>
      <c r="H32" s="94">
        <v>0.25641025641025639</v>
      </c>
    </row>
    <row r="33" spans="1:8" ht="15.75">
      <c r="A33" s="93">
        <v>3</v>
      </c>
      <c r="B33" s="75">
        <v>3</v>
      </c>
      <c r="C33" s="56">
        <v>5</v>
      </c>
      <c r="D33" s="91">
        <v>0.66666666666666663</v>
      </c>
      <c r="E33" s="94">
        <v>0.92423165410077157</v>
      </c>
      <c r="F33" s="94">
        <v>0.12640549740920309</v>
      </c>
      <c r="G33" s="94">
        <v>8.0686643551847997E-3</v>
      </c>
      <c r="H33" s="94">
        <v>0.25641025641025639</v>
      </c>
    </row>
    <row r="34" spans="1:8" ht="15.75">
      <c r="A34" s="93">
        <v>3</v>
      </c>
      <c r="B34" s="75">
        <v>3</v>
      </c>
      <c r="C34" s="56">
        <v>5</v>
      </c>
      <c r="D34" s="91">
        <v>0.75</v>
      </c>
      <c r="E34" s="94">
        <v>0.92423165410077157</v>
      </c>
      <c r="F34" s="94">
        <v>0.10211154917301629</v>
      </c>
      <c r="G34" s="94">
        <v>1.3022891208284075E-3</v>
      </c>
      <c r="H34" s="94">
        <v>0.24786324786324787</v>
      </c>
    </row>
    <row r="35" spans="1:8" ht="15.75">
      <c r="A35" s="93">
        <v>3</v>
      </c>
      <c r="B35" s="75">
        <v>3</v>
      </c>
      <c r="C35" s="56">
        <v>4</v>
      </c>
      <c r="D35" s="91">
        <v>0.75</v>
      </c>
      <c r="E35" s="94">
        <v>0.92423165410077157</v>
      </c>
      <c r="F35" s="94">
        <v>0.10778938480234143</v>
      </c>
      <c r="G35" s="94">
        <v>-4.3798444641108845E-2</v>
      </c>
      <c r="H35" s="94">
        <v>0.98290598290598286</v>
      </c>
    </row>
    <row r="36" spans="1:8" ht="15.75">
      <c r="A36" s="93">
        <v>3</v>
      </c>
      <c r="B36" s="56">
        <v>3</v>
      </c>
      <c r="C36" s="56">
        <v>5</v>
      </c>
      <c r="D36" s="91">
        <v>0.75</v>
      </c>
      <c r="E36" s="94">
        <v>0.92423165410077157</v>
      </c>
      <c r="F36" s="94">
        <v>0.15419837751944468</v>
      </c>
      <c r="G36" s="94">
        <v>-5.3558617104237073E-2</v>
      </c>
      <c r="H36" s="94">
        <v>0.98290598290598286</v>
      </c>
    </row>
    <row r="37" spans="1:8" ht="15.75">
      <c r="A37" s="93">
        <v>4</v>
      </c>
      <c r="B37" s="75">
        <v>3</v>
      </c>
      <c r="C37" s="56">
        <v>9</v>
      </c>
      <c r="D37" s="91">
        <v>0.4</v>
      </c>
      <c r="E37" s="94">
        <v>0.51001431491259142</v>
      </c>
      <c r="F37" s="94">
        <v>0.21978502508383654</v>
      </c>
      <c r="G37" s="94">
        <v>6.6237968302657865E-2</v>
      </c>
      <c r="H37" s="94">
        <v>0.23076923076923078</v>
      </c>
    </row>
    <row r="38" spans="1:8" ht="15.75">
      <c r="A38" s="93">
        <v>4</v>
      </c>
      <c r="B38" s="75">
        <v>3</v>
      </c>
      <c r="C38" s="56">
        <v>9</v>
      </c>
      <c r="D38" s="91">
        <v>0.4</v>
      </c>
      <c r="E38" s="94">
        <v>0.51001431491259142</v>
      </c>
      <c r="F38" s="94">
        <v>0.22232398559479966</v>
      </c>
      <c r="G38" s="94">
        <v>6.6058097167887034E-2</v>
      </c>
      <c r="H38" s="94">
        <v>0.35897435897435898</v>
      </c>
    </row>
    <row r="39" spans="1:8" ht="15.75">
      <c r="A39" s="93">
        <v>3</v>
      </c>
      <c r="B39" s="75">
        <v>3</v>
      </c>
      <c r="C39" s="56">
        <v>7</v>
      </c>
      <c r="D39" s="91">
        <v>0.42857142857142855</v>
      </c>
      <c r="E39" s="94">
        <v>0.51001431491259142</v>
      </c>
      <c r="F39" s="94">
        <v>2.1790726456954047E-2</v>
      </c>
      <c r="G39" s="94">
        <v>6.8430065770297754E-2</v>
      </c>
      <c r="H39" s="94">
        <v>0.60683760683760679</v>
      </c>
    </row>
    <row r="40" spans="1:8" ht="15.75">
      <c r="A40" s="93">
        <v>3</v>
      </c>
      <c r="B40" s="75">
        <v>3</v>
      </c>
      <c r="C40" s="56">
        <v>7</v>
      </c>
      <c r="D40" s="91">
        <v>0.42857142857142855</v>
      </c>
      <c r="E40" s="94">
        <v>0.51001431491259142</v>
      </c>
      <c r="F40" s="94">
        <v>0.20420383582396134</v>
      </c>
      <c r="G40" s="94">
        <v>7.167283464136566E-2</v>
      </c>
      <c r="H40" s="94">
        <v>0.67521367521367526</v>
      </c>
    </row>
    <row r="41" spans="1:8" ht="15.75">
      <c r="A41" s="93">
        <v>3</v>
      </c>
      <c r="B41" s="56">
        <v>3</v>
      </c>
      <c r="C41" s="56">
        <v>7</v>
      </c>
      <c r="D41" s="91">
        <v>0.42857142857142855</v>
      </c>
      <c r="E41" s="94">
        <v>0.51001431491259142</v>
      </c>
      <c r="F41" s="94">
        <v>0.20201912493963706</v>
      </c>
      <c r="G41" s="94">
        <v>6.5777043873543842E-2</v>
      </c>
      <c r="H41" s="94">
        <v>0.75213675213675213</v>
      </c>
    </row>
    <row r="42" spans="1:8" ht="15.75">
      <c r="A42" s="93">
        <v>3</v>
      </c>
      <c r="B42" s="75">
        <v>4</v>
      </c>
      <c r="C42" s="56">
        <v>7</v>
      </c>
      <c r="D42" s="91">
        <v>0.2857142857142857</v>
      </c>
      <c r="E42" s="94">
        <v>0.51005576985325851</v>
      </c>
      <c r="F42" s="94">
        <v>0.32589118903669351</v>
      </c>
      <c r="G42" s="94">
        <v>5.3980248486975016E-3</v>
      </c>
      <c r="H42" s="94">
        <v>0.42735042735042733</v>
      </c>
    </row>
    <row r="43" spans="1:8" ht="15.75">
      <c r="A43" s="93">
        <v>3</v>
      </c>
      <c r="B43" s="75">
        <v>4</v>
      </c>
      <c r="C43" s="56">
        <v>7</v>
      </c>
      <c r="D43" s="91">
        <v>0.2857142857142857</v>
      </c>
      <c r="E43" s="94">
        <v>0.51005576985325851</v>
      </c>
      <c r="F43" s="94">
        <v>0.32527798087138438</v>
      </c>
      <c r="G43" s="94">
        <v>1.914125319184062E-3</v>
      </c>
      <c r="H43" s="94">
        <v>0.45299145299145299</v>
      </c>
    </row>
    <row r="44" spans="1:8" ht="15.75">
      <c r="A44" s="93">
        <v>3</v>
      </c>
      <c r="B44" s="75">
        <v>3</v>
      </c>
      <c r="C44" s="56">
        <v>7</v>
      </c>
      <c r="D44" s="91">
        <v>0.2857142857142857</v>
      </c>
      <c r="E44" s="94">
        <v>0.51005576985325851</v>
      </c>
      <c r="F44" s="94">
        <v>0.32452630452689735</v>
      </c>
      <c r="G44" s="94">
        <v>8.859313583610938E-3</v>
      </c>
      <c r="H44" s="94">
        <v>0.46153846153846156</v>
      </c>
    </row>
    <row r="45" spans="1:8" ht="15.75">
      <c r="A45" s="93">
        <v>3</v>
      </c>
      <c r="B45" s="75">
        <v>3</v>
      </c>
      <c r="C45" s="56">
        <v>7</v>
      </c>
      <c r="D45" s="91">
        <v>0.2857142857142857</v>
      </c>
      <c r="E45" s="94">
        <v>0.51203472976963904</v>
      </c>
      <c r="F45" s="94">
        <v>0.26957073592682729</v>
      </c>
      <c r="G45" s="94">
        <v>1.4747640203919124E-2</v>
      </c>
      <c r="H45" s="94">
        <v>0.55555555555555558</v>
      </c>
    </row>
    <row r="46" spans="1:8" ht="15.75">
      <c r="A46" s="93">
        <v>4</v>
      </c>
      <c r="B46" s="56">
        <v>4</v>
      </c>
      <c r="C46" s="56">
        <v>6</v>
      </c>
      <c r="D46" s="91">
        <v>0.42857142857142855</v>
      </c>
      <c r="E46" s="94">
        <v>0.51203472976963904</v>
      </c>
      <c r="F46" s="94">
        <v>0.21134808638411348</v>
      </c>
      <c r="G46" s="94">
        <v>2.5031757793770402E-2</v>
      </c>
      <c r="H46" s="94">
        <v>0.58974358974358976</v>
      </c>
    </row>
    <row r="47" spans="1:8" ht="15.75">
      <c r="A47" s="93">
        <v>3</v>
      </c>
      <c r="B47" s="75">
        <v>3</v>
      </c>
      <c r="C47" s="56">
        <v>3</v>
      </c>
      <c r="D47" s="91">
        <v>0.33333333333333331</v>
      </c>
      <c r="E47" s="94">
        <v>0.98306762296258599</v>
      </c>
      <c r="F47" s="94">
        <v>0.15439457767667708</v>
      </c>
      <c r="G47" s="94">
        <v>2.5504129347553785E-2</v>
      </c>
      <c r="H47" s="94">
        <v>0.41025641025641024</v>
      </c>
    </row>
    <row r="48" spans="1:8" ht="15.75">
      <c r="A48" s="93">
        <v>4</v>
      </c>
      <c r="B48" s="75">
        <v>3</v>
      </c>
      <c r="C48" s="56">
        <v>3</v>
      </c>
      <c r="D48" s="91">
        <v>0.33333333333333331</v>
      </c>
      <c r="E48" s="94">
        <v>0.98306762296258599</v>
      </c>
      <c r="F48" s="94">
        <v>0.13479227796783211</v>
      </c>
      <c r="G48" s="94">
        <v>3.1390880323076457E-2</v>
      </c>
      <c r="H48" s="94">
        <v>0.42735042735042733</v>
      </c>
    </row>
    <row r="49" spans="1:8" ht="15.75">
      <c r="A49" s="93">
        <v>4</v>
      </c>
      <c r="B49" s="75">
        <v>3</v>
      </c>
      <c r="C49" s="56">
        <v>4</v>
      </c>
      <c r="D49" s="91">
        <v>0.25</v>
      </c>
      <c r="E49" s="94">
        <v>0.98560502322790355</v>
      </c>
      <c r="F49" s="94">
        <v>0.12111865551108508</v>
      </c>
      <c r="G49" s="94">
        <v>3.319264978684356E-2</v>
      </c>
      <c r="H49" s="94">
        <v>0.48717948717948717</v>
      </c>
    </row>
    <row r="50" spans="1:8" ht="15.75">
      <c r="A50" s="93">
        <v>4</v>
      </c>
      <c r="B50" s="75">
        <v>3</v>
      </c>
      <c r="C50" s="56">
        <v>4</v>
      </c>
      <c r="D50" s="91">
        <v>0.25</v>
      </c>
      <c r="E50" s="94">
        <v>0.98575802705944449</v>
      </c>
      <c r="F50" s="94">
        <v>0.11317416144513542</v>
      </c>
      <c r="G50" s="94">
        <v>3.9257927704035502E-2</v>
      </c>
      <c r="H50" s="94">
        <v>0.63247863247863245</v>
      </c>
    </row>
    <row r="51" spans="1:8" ht="15.75">
      <c r="A51" s="93">
        <v>4</v>
      </c>
      <c r="B51" s="56">
        <v>3</v>
      </c>
      <c r="C51" s="56">
        <v>4</v>
      </c>
      <c r="D51" s="91">
        <v>0.25</v>
      </c>
      <c r="E51" s="94">
        <v>0.98662344112255507</v>
      </c>
      <c r="F51" s="94">
        <v>0.10517080091530961</v>
      </c>
      <c r="G51" s="94">
        <v>4.0287094831888644E-2</v>
      </c>
      <c r="H51" s="94">
        <v>0.79487179487179482</v>
      </c>
    </row>
    <row r="52" spans="1:8" ht="15.75">
      <c r="A52" s="93">
        <v>3</v>
      </c>
      <c r="B52" s="75">
        <v>4</v>
      </c>
      <c r="C52" s="56">
        <v>7</v>
      </c>
      <c r="D52" s="91">
        <v>0.2857142857142857</v>
      </c>
      <c r="E52" s="94">
        <v>0.51005576985325851</v>
      </c>
      <c r="F52" s="94">
        <v>0.16401323946153828</v>
      </c>
      <c r="G52" s="94">
        <v>2.9712067980145168E-2</v>
      </c>
      <c r="H52" s="94">
        <v>0.33333333333333331</v>
      </c>
    </row>
    <row r="53" spans="1:8" ht="15.75">
      <c r="A53" s="93">
        <v>3</v>
      </c>
      <c r="B53" s="75">
        <v>4</v>
      </c>
      <c r="C53" s="56">
        <v>7</v>
      </c>
      <c r="D53" s="91">
        <v>0.2857142857142857</v>
      </c>
      <c r="E53" s="94">
        <v>0.51005576985325851</v>
      </c>
      <c r="F53" s="94">
        <v>0.16958101048832827</v>
      </c>
      <c r="G53" s="94">
        <v>3.428370426346896E-2</v>
      </c>
      <c r="H53" s="94">
        <v>0.47008547008547008</v>
      </c>
    </row>
    <row r="54" spans="1:8" ht="15.75">
      <c r="A54" s="93">
        <v>4</v>
      </c>
      <c r="B54" s="75">
        <v>4</v>
      </c>
      <c r="C54" s="56">
        <v>6</v>
      </c>
      <c r="D54" s="91">
        <v>0.2857142857142857</v>
      </c>
      <c r="E54" s="94">
        <v>0.51005576985325851</v>
      </c>
      <c r="F54" s="94">
        <v>0.17684212769112215</v>
      </c>
      <c r="G54" s="94">
        <v>2.5893739852103179E-2</v>
      </c>
      <c r="H54" s="94">
        <v>0.58974358974358976</v>
      </c>
    </row>
    <row r="55" spans="1:8" ht="15.75">
      <c r="A55" s="93">
        <v>4</v>
      </c>
      <c r="B55" s="75">
        <v>4</v>
      </c>
      <c r="C55" s="56">
        <v>6</v>
      </c>
      <c r="D55" s="91">
        <v>0.2857142857142857</v>
      </c>
      <c r="E55" s="94">
        <v>0.51203472976963904</v>
      </c>
      <c r="F55" s="94">
        <v>0.16791351244249469</v>
      </c>
      <c r="G55" s="94">
        <v>3.0123946944462833E-2</v>
      </c>
      <c r="H55" s="94">
        <v>0.62393162393162394</v>
      </c>
    </row>
    <row r="56" spans="1:8" ht="15.75">
      <c r="A56" s="93">
        <v>4</v>
      </c>
      <c r="B56" s="56">
        <v>5</v>
      </c>
      <c r="C56" s="56">
        <v>6</v>
      </c>
      <c r="D56" s="91">
        <v>0.42857142857142855</v>
      </c>
      <c r="E56" s="94">
        <v>0.51203472976963904</v>
      </c>
      <c r="F56" s="94">
        <v>0.15173090933928327</v>
      </c>
      <c r="G56" s="94">
        <v>2.8056540675751435E-2</v>
      </c>
      <c r="H56" s="94">
        <v>0.68376068376068377</v>
      </c>
    </row>
    <row r="57" spans="1:8" ht="15.75">
      <c r="A57" s="93">
        <v>3</v>
      </c>
      <c r="B57" s="75">
        <v>3</v>
      </c>
      <c r="C57" s="56">
        <v>6</v>
      </c>
      <c r="D57" s="91">
        <v>0.33333333333333331</v>
      </c>
      <c r="E57" s="94">
        <v>0.32794000000000001</v>
      </c>
      <c r="F57" s="94">
        <v>0.14908704556832519</v>
      </c>
      <c r="G57" s="94">
        <v>5.4962208137642563E-2</v>
      </c>
      <c r="H57" s="94">
        <v>0.4358974358974359</v>
      </c>
    </row>
    <row r="58" spans="1:8" ht="15.75">
      <c r="A58" s="93">
        <v>3</v>
      </c>
      <c r="B58" s="75">
        <v>3</v>
      </c>
      <c r="C58" s="56">
        <v>6</v>
      </c>
      <c r="D58" s="91">
        <v>0.33333333333333331</v>
      </c>
      <c r="E58" s="94">
        <v>0.32794000000000001</v>
      </c>
      <c r="F58" s="94">
        <v>0.12552266373516066</v>
      </c>
      <c r="G58" s="94">
        <v>4.8687650852021716E-2</v>
      </c>
      <c r="H58" s="94">
        <v>0.4358974358974359</v>
      </c>
    </row>
    <row r="59" spans="1:8" ht="15.75">
      <c r="A59" s="93">
        <v>3</v>
      </c>
      <c r="B59" s="75">
        <v>3</v>
      </c>
      <c r="C59" s="56">
        <v>6</v>
      </c>
      <c r="D59" s="91">
        <v>0.33333333333333331</v>
      </c>
      <c r="E59" s="94">
        <v>0.32794000000000001</v>
      </c>
      <c r="F59" s="94">
        <v>0.12151008351760656</v>
      </c>
      <c r="G59" s="94">
        <v>3.085809066298404E-2</v>
      </c>
      <c r="H59" s="94">
        <v>0.4358974358974359</v>
      </c>
    </row>
    <row r="60" spans="1:8" ht="15.75">
      <c r="A60" s="93">
        <v>3</v>
      </c>
      <c r="B60" s="75">
        <v>3</v>
      </c>
      <c r="C60" s="56">
        <v>6</v>
      </c>
      <c r="D60" s="91">
        <v>0.33333333333333331</v>
      </c>
      <c r="E60" s="94">
        <v>0.32794000000000001</v>
      </c>
      <c r="F60" s="94">
        <v>0.1395846316999701</v>
      </c>
      <c r="G60" s="94">
        <v>3.8375815306010704E-2</v>
      </c>
      <c r="H60" s="94">
        <v>0.4358974358974359</v>
      </c>
    </row>
    <row r="61" spans="1:8" ht="15.75">
      <c r="A61" s="93">
        <v>3</v>
      </c>
      <c r="B61" s="56">
        <v>3</v>
      </c>
      <c r="C61" s="56">
        <v>6</v>
      </c>
      <c r="D61" s="91">
        <v>0.33333333333333331</v>
      </c>
      <c r="E61" s="94">
        <v>0.32794000000000001</v>
      </c>
      <c r="F61" s="94">
        <v>0.1457572304447623</v>
      </c>
      <c r="G61" s="94">
        <v>6.1939024348204683E-2</v>
      </c>
      <c r="H61" s="94">
        <v>0.42735042735042733</v>
      </c>
    </row>
    <row r="62" spans="1:8" ht="15.75">
      <c r="A62" s="93">
        <v>3</v>
      </c>
      <c r="B62" s="75">
        <v>4</v>
      </c>
      <c r="C62" s="56">
        <v>6</v>
      </c>
      <c r="D62" s="91">
        <v>0.2</v>
      </c>
      <c r="E62" s="94">
        <v>0.65000190754166176</v>
      </c>
      <c r="F62" s="94">
        <v>6.3199371260935444E-2</v>
      </c>
      <c r="G62" s="94">
        <v>-3.0021887624146187E-2</v>
      </c>
      <c r="H62" s="94">
        <v>0.5213675213675214</v>
      </c>
    </row>
    <row r="63" spans="1:8" ht="15.75">
      <c r="A63" s="93">
        <v>4</v>
      </c>
      <c r="B63" s="75">
        <v>4</v>
      </c>
      <c r="C63" s="56">
        <v>6</v>
      </c>
      <c r="D63" s="91">
        <v>0.4</v>
      </c>
      <c r="E63" s="94">
        <v>0.65000190754166176</v>
      </c>
      <c r="F63" s="94">
        <v>5.9307846093383403E-2</v>
      </c>
      <c r="G63" s="94">
        <v>-2.3461154315077459E-2</v>
      </c>
      <c r="H63" s="94">
        <v>0.47008547008547008</v>
      </c>
    </row>
    <row r="64" spans="1:8" ht="15.75">
      <c r="A64" s="93">
        <v>5</v>
      </c>
      <c r="B64" s="75">
        <v>4</v>
      </c>
      <c r="C64" s="56">
        <v>5</v>
      </c>
      <c r="D64" s="91">
        <v>0.2857142857142857</v>
      </c>
      <c r="E64" s="94">
        <v>0.65000190754166176</v>
      </c>
      <c r="F64" s="94">
        <v>8.214532440364393E-2</v>
      </c>
      <c r="G64" s="94">
        <v>8.8683137670309331E-2</v>
      </c>
      <c r="H64" s="94">
        <v>0.48717948717948717</v>
      </c>
    </row>
    <row r="65" spans="1:8" ht="15.75">
      <c r="A65" s="93">
        <v>5</v>
      </c>
      <c r="B65" s="75">
        <v>3</v>
      </c>
      <c r="C65" s="56">
        <v>5</v>
      </c>
      <c r="D65" s="91">
        <v>0.2857142857142857</v>
      </c>
      <c r="E65" s="94">
        <v>0.65000190754166176</v>
      </c>
      <c r="F65" s="94">
        <v>8.9779297468702154E-2</v>
      </c>
      <c r="G65" s="94">
        <v>7.9709567079636487E-2</v>
      </c>
      <c r="H65" s="94">
        <v>0.97435897435897434</v>
      </c>
    </row>
    <row r="66" spans="1:8" ht="15.75">
      <c r="A66" s="93">
        <v>5</v>
      </c>
      <c r="B66" s="56">
        <v>3</v>
      </c>
      <c r="C66" s="56">
        <v>5</v>
      </c>
      <c r="D66" s="91">
        <v>0.4</v>
      </c>
      <c r="E66" s="94">
        <v>0.65000190754166176</v>
      </c>
      <c r="F66" s="94">
        <v>0.11820245386418128</v>
      </c>
      <c r="G66" s="94">
        <v>-3.4985008103380948E-2</v>
      </c>
      <c r="H66" s="94">
        <v>0.98290598290598286</v>
      </c>
    </row>
    <row r="67" spans="1:8" ht="15.75">
      <c r="A67" s="93">
        <v>3</v>
      </c>
      <c r="B67" s="75">
        <v>3</v>
      </c>
      <c r="C67" s="56">
        <v>4</v>
      </c>
      <c r="D67" s="91">
        <v>0.42857142857142855</v>
      </c>
      <c r="E67" s="94">
        <v>0.59672713675362543</v>
      </c>
      <c r="F67" s="94">
        <v>7.7306473577953963E-2</v>
      </c>
      <c r="G67" s="94">
        <v>5.4375572072385379E-2</v>
      </c>
      <c r="H67" s="94">
        <v>0.65811965811965811</v>
      </c>
    </row>
    <row r="68" spans="1:8" ht="15.75">
      <c r="A68" s="93">
        <v>3</v>
      </c>
      <c r="B68" s="75">
        <v>3</v>
      </c>
      <c r="C68" s="56">
        <v>4</v>
      </c>
      <c r="D68" s="91">
        <v>0.42857142857142855</v>
      </c>
      <c r="E68" s="94">
        <v>0.59672713675362543</v>
      </c>
      <c r="F68" s="94">
        <v>9.1649518208142849E-2</v>
      </c>
      <c r="G68" s="94">
        <v>4.8267518427262589E-2</v>
      </c>
      <c r="H68" s="94">
        <v>0.59829059829059827</v>
      </c>
    </row>
    <row r="69" spans="1:8" ht="15.75">
      <c r="A69" s="93">
        <v>3</v>
      </c>
      <c r="B69" s="75">
        <v>3</v>
      </c>
      <c r="C69" s="56">
        <v>5</v>
      </c>
      <c r="D69" s="91">
        <v>0.42857142857142855</v>
      </c>
      <c r="E69" s="94">
        <v>0.59672713675362543</v>
      </c>
      <c r="F69" s="94">
        <v>8.9473566048031208E-2</v>
      </c>
      <c r="G69" s="94">
        <v>7.8550328608206668E-2</v>
      </c>
      <c r="H69" s="94">
        <v>0.60683760683760679</v>
      </c>
    </row>
    <row r="70" spans="1:8" ht="15.75">
      <c r="A70" s="93">
        <v>3</v>
      </c>
      <c r="B70" s="75">
        <v>3</v>
      </c>
      <c r="C70" s="56">
        <v>5</v>
      </c>
      <c r="D70" s="91">
        <v>0.42857142857142855</v>
      </c>
      <c r="E70" s="94">
        <v>0.59672713675362543</v>
      </c>
      <c r="F70" s="94">
        <v>8.3700232512790823E-2</v>
      </c>
      <c r="G70" s="94">
        <v>0.13069717193485239</v>
      </c>
      <c r="H70" s="94">
        <v>0.6495726495726496</v>
      </c>
    </row>
    <row r="71" spans="1:8" ht="15.75">
      <c r="A71" s="93">
        <v>3</v>
      </c>
      <c r="B71" s="56">
        <v>3</v>
      </c>
      <c r="C71" s="56">
        <v>5</v>
      </c>
      <c r="D71" s="91">
        <v>0.42857142857142855</v>
      </c>
      <c r="E71" s="94">
        <v>0.59672713675362543</v>
      </c>
      <c r="F71" s="94">
        <v>7.319194586872832E-2</v>
      </c>
      <c r="G71" s="94">
        <v>4.7650389842650166E-2</v>
      </c>
      <c r="H71" s="94">
        <v>0.81196581196581197</v>
      </c>
    </row>
    <row r="72" spans="1:8" ht="15.75">
      <c r="A72" s="93">
        <v>4</v>
      </c>
      <c r="B72" s="75">
        <v>3</v>
      </c>
      <c r="C72" s="56">
        <v>7</v>
      </c>
      <c r="D72" s="91">
        <v>0.42857142857142855</v>
      </c>
      <c r="E72" s="94">
        <v>0.77202614146131576</v>
      </c>
      <c r="F72" s="94">
        <v>2.2069825131353769E-2</v>
      </c>
      <c r="G72" s="94">
        <v>6.8517978182151135E-3</v>
      </c>
      <c r="H72" s="94">
        <v>0.31623931623931623</v>
      </c>
    </row>
    <row r="73" spans="1:8" ht="15.75">
      <c r="A73" s="93">
        <v>4</v>
      </c>
      <c r="B73" s="75">
        <v>3</v>
      </c>
      <c r="C73" s="56">
        <v>7</v>
      </c>
      <c r="D73" s="91">
        <v>0.42857142857142855</v>
      </c>
      <c r="E73" s="94">
        <v>0.77202614146131576</v>
      </c>
      <c r="F73" s="94">
        <v>2.7642924386806343E-2</v>
      </c>
      <c r="G73" s="94">
        <v>1.434213371169423E-2</v>
      </c>
      <c r="H73" s="94">
        <v>0.29914529914529914</v>
      </c>
    </row>
    <row r="74" spans="1:8" ht="15.75">
      <c r="A74" s="93">
        <v>4</v>
      </c>
      <c r="B74" s="75">
        <v>3</v>
      </c>
      <c r="C74" s="56">
        <v>14</v>
      </c>
      <c r="D74" s="91">
        <v>0.21428571428571427</v>
      </c>
      <c r="E74" s="94">
        <v>0.84113934997479445</v>
      </c>
      <c r="F74" s="94">
        <v>2.0479069878023969E-2</v>
      </c>
      <c r="G74" s="94">
        <v>3.0416017432195883E-2</v>
      </c>
      <c r="H74" s="94">
        <v>0.3247863247863248</v>
      </c>
    </row>
    <row r="75" spans="1:8" ht="15.75">
      <c r="A75" s="93">
        <v>4</v>
      </c>
      <c r="B75" s="75">
        <v>3</v>
      </c>
      <c r="C75" s="56">
        <v>15</v>
      </c>
      <c r="D75" s="91">
        <v>0.21428571428571427</v>
      </c>
      <c r="E75" s="94">
        <v>0.84113932685649273</v>
      </c>
      <c r="F75" s="94">
        <v>2.5944033170048866E-2</v>
      </c>
      <c r="G75" s="94">
        <v>-3.0304849761788905E-2</v>
      </c>
      <c r="H75" s="94">
        <v>0.94871794871794868</v>
      </c>
    </row>
    <row r="76" spans="1:8" ht="15.75">
      <c r="A76" s="93">
        <v>5</v>
      </c>
      <c r="B76" s="56">
        <v>3</v>
      </c>
      <c r="C76" s="56">
        <v>15</v>
      </c>
      <c r="D76" s="91">
        <v>0.2</v>
      </c>
      <c r="E76" s="94">
        <v>0.84113934997479445</v>
      </c>
      <c r="F76" s="94">
        <v>3.1835567705372207E-2</v>
      </c>
      <c r="G76" s="94">
        <v>-5.6188921020252731E-3</v>
      </c>
      <c r="H76" s="94">
        <v>0.94871794871794868</v>
      </c>
    </row>
    <row r="77" spans="1:8" ht="15.75">
      <c r="A77" s="93">
        <v>3</v>
      </c>
      <c r="B77" s="75">
        <v>3</v>
      </c>
      <c r="C77" s="75">
        <v>5</v>
      </c>
      <c r="D77" s="91">
        <v>0.4</v>
      </c>
      <c r="E77" s="94">
        <v>0.60000630035308</v>
      </c>
      <c r="F77" s="94">
        <v>3.6684875750052325E-2</v>
      </c>
      <c r="G77" s="94">
        <v>4.9919046291429674E-2</v>
      </c>
      <c r="H77" s="94">
        <v>0.38461538461538464</v>
      </c>
    </row>
    <row r="78" spans="1:8" ht="15.75">
      <c r="A78" s="93">
        <v>3</v>
      </c>
      <c r="B78" s="75">
        <v>3</v>
      </c>
      <c r="C78" s="75">
        <v>4</v>
      </c>
      <c r="D78" s="91">
        <v>0.4</v>
      </c>
      <c r="E78" s="94">
        <v>0.60000630035308</v>
      </c>
      <c r="F78" s="94">
        <v>0.18991476497778087</v>
      </c>
      <c r="G78" s="94">
        <v>-0.45085825728973006</v>
      </c>
      <c r="H78" s="94">
        <v>0.30769230769230771</v>
      </c>
    </row>
    <row r="79" spans="1:8" ht="15.75">
      <c r="A79" s="93">
        <v>3</v>
      </c>
      <c r="B79" s="75">
        <v>3</v>
      </c>
      <c r="C79" s="75">
        <v>5</v>
      </c>
      <c r="D79" s="91">
        <v>0.4</v>
      </c>
      <c r="E79" s="94">
        <v>0.60000630035308</v>
      </c>
      <c r="F79" s="94">
        <v>0.99398702190271337</v>
      </c>
      <c r="G79" s="94">
        <v>-0.28238021148555614</v>
      </c>
      <c r="H79" s="94">
        <v>0.40170940170940173</v>
      </c>
    </row>
    <row r="80" spans="1:8" ht="15.75">
      <c r="A80" s="93">
        <v>3</v>
      </c>
      <c r="B80" s="75">
        <v>3</v>
      </c>
      <c r="C80" s="75">
        <v>5</v>
      </c>
      <c r="D80" s="91">
        <v>0.5</v>
      </c>
      <c r="E80" s="94">
        <v>0.60000630035308</v>
      </c>
      <c r="F80" s="94">
        <v>0.5585373169801513</v>
      </c>
      <c r="G80" s="94">
        <v>0.11331462718752928</v>
      </c>
      <c r="H80" s="94">
        <v>0.54700854700854706</v>
      </c>
    </row>
    <row r="81" spans="1:8" ht="15.75">
      <c r="A81" s="93">
        <v>3</v>
      </c>
      <c r="B81" s="75">
        <v>3</v>
      </c>
      <c r="C81" s="75">
        <v>5</v>
      </c>
      <c r="D81" s="91">
        <v>0.4</v>
      </c>
      <c r="E81" s="94">
        <v>0.66999947111275415</v>
      </c>
      <c r="F81" s="94">
        <v>0.40344345384990049</v>
      </c>
      <c r="G81" s="94">
        <v>1.4084682687898102E-3</v>
      </c>
      <c r="H81" s="94">
        <v>0.71794871794871795</v>
      </c>
    </row>
    <row r="82" spans="1:8" ht="15.75">
      <c r="A82" s="93">
        <v>3</v>
      </c>
      <c r="B82" s="75">
        <v>4</v>
      </c>
      <c r="C82" s="75">
        <v>6</v>
      </c>
      <c r="D82" s="91">
        <v>0.33333333333333331</v>
      </c>
      <c r="E82" s="94">
        <v>0.8</v>
      </c>
      <c r="F82" s="94">
        <v>2.409155682559486E-2</v>
      </c>
      <c r="G82" s="94">
        <v>-0.15370569126807271</v>
      </c>
      <c r="H82" s="94">
        <v>0.37606837606837606</v>
      </c>
    </row>
    <row r="83" spans="1:8" ht="15.75">
      <c r="A83" s="93">
        <v>3</v>
      </c>
      <c r="B83" s="75">
        <v>4</v>
      </c>
      <c r="C83" s="75">
        <v>6</v>
      </c>
      <c r="D83" s="91">
        <v>0.33333333333333331</v>
      </c>
      <c r="E83" s="94">
        <v>0.8</v>
      </c>
      <c r="F83" s="94">
        <v>2.050390247797286E-2</v>
      </c>
      <c r="G83" s="94">
        <v>6.4924653269078916E-3</v>
      </c>
      <c r="H83" s="94">
        <v>0.42735042735042733</v>
      </c>
    </row>
    <row r="84" spans="1:8" ht="15.75">
      <c r="A84" s="93">
        <v>3</v>
      </c>
      <c r="B84" s="75">
        <v>4</v>
      </c>
      <c r="C84" s="75">
        <v>6</v>
      </c>
      <c r="D84" s="91">
        <v>0.33333333333333331</v>
      </c>
      <c r="E84" s="94">
        <v>0.8</v>
      </c>
      <c r="F84" s="94">
        <v>1.7777053755758571E-2</v>
      </c>
      <c r="G84" s="94">
        <v>1.1591350184806538E-2</v>
      </c>
      <c r="H84" s="94">
        <v>0.44444444444444442</v>
      </c>
    </row>
    <row r="85" spans="1:8" ht="15.75">
      <c r="A85" s="93">
        <v>3</v>
      </c>
      <c r="B85" s="75">
        <v>4</v>
      </c>
      <c r="C85" s="75">
        <v>6</v>
      </c>
      <c r="D85" s="91">
        <v>0.5</v>
      </c>
      <c r="E85" s="94">
        <v>0.8</v>
      </c>
      <c r="F85" s="94">
        <v>1.6364827753314475E-2</v>
      </c>
      <c r="G85" s="94">
        <v>7.1603075352718827E-3</v>
      </c>
      <c r="H85" s="94">
        <v>0.42735042735042733</v>
      </c>
    </row>
    <row r="86" spans="1:8" ht="15.75">
      <c r="A86" s="93">
        <v>4</v>
      </c>
      <c r="B86" s="75">
        <v>4</v>
      </c>
      <c r="C86" s="75">
        <v>6</v>
      </c>
      <c r="D86" s="91">
        <v>0.5</v>
      </c>
      <c r="E86" s="94">
        <v>0.8</v>
      </c>
      <c r="F86" s="94">
        <v>1.7392047556118978E-2</v>
      </c>
      <c r="G86" s="94">
        <v>-4.6207183868813194E-2</v>
      </c>
      <c r="H86" s="94">
        <v>0.4358974358974359</v>
      </c>
    </row>
    <row r="87" spans="1:8" ht="15.75">
      <c r="A87" s="93">
        <v>3</v>
      </c>
      <c r="B87" s="75">
        <v>3</v>
      </c>
      <c r="C87" s="75">
        <v>3</v>
      </c>
      <c r="D87" s="91">
        <v>0.33333333333333331</v>
      </c>
      <c r="E87" s="94">
        <v>0.54562725033390436</v>
      </c>
      <c r="F87" s="94">
        <v>0.11594634949042328</v>
      </c>
      <c r="G87" s="94">
        <v>3.2525520605545734E-2</v>
      </c>
      <c r="H87" s="94">
        <v>0.3247863247863248</v>
      </c>
    </row>
    <row r="88" spans="1:8" ht="15.75">
      <c r="A88" s="93">
        <v>3</v>
      </c>
      <c r="B88" s="75">
        <v>3</v>
      </c>
      <c r="C88" s="75">
        <v>3</v>
      </c>
      <c r="D88" s="91">
        <v>0.33333333333333331</v>
      </c>
      <c r="E88" s="94">
        <v>0.54562725033390436</v>
      </c>
      <c r="F88" s="94">
        <v>9.0296261605211356E-2</v>
      </c>
      <c r="G88" s="94">
        <v>3.4781947185749E-2</v>
      </c>
      <c r="H88" s="94">
        <v>0.31623931623931623</v>
      </c>
    </row>
    <row r="89" spans="1:8" ht="15.75">
      <c r="A89" s="93">
        <v>3</v>
      </c>
      <c r="B89" s="75">
        <v>3</v>
      </c>
      <c r="C89" s="75">
        <v>3</v>
      </c>
      <c r="D89" s="91">
        <v>0.33333333333333331</v>
      </c>
      <c r="E89" s="94">
        <v>0.55727925336550388</v>
      </c>
      <c r="F89" s="94">
        <v>8.8161874443579244E-2</v>
      </c>
      <c r="G89" s="94">
        <v>1.7053657507931797E-2</v>
      </c>
      <c r="H89" s="94">
        <v>0.34188034188034189</v>
      </c>
    </row>
    <row r="90" spans="1:8" ht="15.75">
      <c r="A90" s="93">
        <v>3</v>
      </c>
      <c r="B90" s="75">
        <v>3</v>
      </c>
      <c r="C90" s="75">
        <v>3</v>
      </c>
      <c r="D90" s="91">
        <v>0.33333333333333331</v>
      </c>
      <c r="E90" s="94">
        <v>0.56622547426796099</v>
      </c>
      <c r="F90" s="94">
        <v>0.11181529834175336</v>
      </c>
      <c r="G90" s="94">
        <v>1.5804442350827445E-2</v>
      </c>
      <c r="H90" s="94">
        <v>0.5213675213675214</v>
      </c>
    </row>
    <row r="91" spans="1:8" ht="15.75">
      <c r="A91" s="93">
        <v>3</v>
      </c>
      <c r="B91" s="75">
        <v>3</v>
      </c>
      <c r="C91" s="75">
        <v>3</v>
      </c>
      <c r="D91" s="91">
        <v>0.33333333333333331</v>
      </c>
      <c r="E91" s="94">
        <v>0.57556492300277229</v>
      </c>
      <c r="F91" s="94">
        <v>0.10684456254240603</v>
      </c>
      <c r="G91" s="94">
        <v>4.6604571124526831E-2</v>
      </c>
      <c r="H91" s="94">
        <v>0.54700854700854706</v>
      </c>
    </row>
    <row r="92" spans="1:8" ht="15.75">
      <c r="A92" s="93">
        <v>3</v>
      </c>
      <c r="B92" s="75">
        <v>3</v>
      </c>
      <c r="C92" s="75">
        <v>4</v>
      </c>
      <c r="D92" s="91">
        <v>0.33333333333333331</v>
      </c>
      <c r="E92" s="94">
        <v>0.13886839407823373</v>
      </c>
      <c r="F92" s="94">
        <v>1.6485817858860077E-2</v>
      </c>
      <c r="G92" s="94">
        <v>-1.942710280195506E-2</v>
      </c>
      <c r="H92" s="94">
        <v>0.17948717948717949</v>
      </c>
    </row>
    <row r="93" spans="1:8" ht="15.75">
      <c r="A93" s="93">
        <v>3</v>
      </c>
      <c r="B93" s="75">
        <v>3</v>
      </c>
      <c r="C93" s="75">
        <v>4</v>
      </c>
      <c r="D93" s="91">
        <v>0.4</v>
      </c>
      <c r="E93" s="94">
        <v>0.13886839407823373</v>
      </c>
      <c r="F93" s="94">
        <v>1.7165806712769807E-2</v>
      </c>
      <c r="G93" s="94">
        <v>-8.6705191816584017E-3</v>
      </c>
      <c r="H93" s="94">
        <v>0.19658119658119658</v>
      </c>
    </row>
    <row r="94" spans="1:8" ht="15.75">
      <c r="A94" s="93">
        <v>3</v>
      </c>
      <c r="B94" s="75">
        <v>3</v>
      </c>
      <c r="C94" s="75">
        <v>4</v>
      </c>
      <c r="D94" s="91">
        <v>0.4</v>
      </c>
      <c r="E94" s="94">
        <v>0.13886839407823373</v>
      </c>
      <c r="F94" s="94">
        <v>9.3014435166893679E-3</v>
      </c>
      <c r="G94" s="94">
        <v>5.7937865802754972E-2</v>
      </c>
      <c r="H94" s="94">
        <v>0.23076923076923078</v>
      </c>
    </row>
    <row r="95" spans="1:8" ht="15.75">
      <c r="A95" s="93">
        <v>3</v>
      </c>
      <c r="B95" s="75">
        <v>3</v>
      </c>
      <c r="C95" s="75">
        <v>4</v>
      </c>
      <c r="D95" s="91">
        <v>0.66666666666666663</v>
      </c>
      <c r="E95" s="94">
        <v>0.13886839407823373</v>
      </c>
      <c r="F95" s="94">
        <v>6.2817863228990349E-3</v>
      </c>
      <c r="G95" s="94">
        <v>4.9227840905376699E-2</v>
      </c>
      <c r="H95" s="94">
        <v>0.34188034188034189</v>
      </c>
    </row>
    <row r="96" spans="1:8" ht="15.75">
      <c r="A96" s="93">
        <v>3</v>
      </c>
      <c r="B96" s="75">
        <v>3</v>
      </c>
      <c r="C96" s="75">
        <v>3</v>
      </c>
      <c r="D96" s="91">
        <v>0.66666666666666663</v>
      </c>
      <c r="E96" s="94">
        <v>0.13886839407823373</v>
      </c>
      <c r="F96" s="94">
        <v>9.8083722317581796E-3</v>
      </c>
      <c r="G96" s="94">
        <v>3.0789925449154362E-2</v>
      </c>
      <c r="H96" s="94">
        <v>0.58119658119658124</v>
      </c>
    </row>
    <row r="97" spans="1:8" ht="15.75">
      <c r="A97" s="93">
        <v>3</v>
      </c>
      <c r="B97" s="75">
        <v>3</v>
      </c>
      <c r="C97" s="75">
        <v>3</v>
      </c>
      <c r="D97" s="91">
        <v>0.33333333333333331</v>
      </c>
      <c r="E97" s="94">
        <v>0.74373140671483218</v>
      </c>
      <c r="F97" s="94">
        <v>0.1511168006836168</v>
      </c>
      <c r="G97" s="94">
        <v>5.3803049251183413E-2</v>
      </c>
      <c r="H97" s="94">
        <v>0.3504273504273504</v>
      </c>
    </row>
    <row r="98" spans="1:8" ht="15.75">
      <c r="A98" s="93">
        <v>3</v>
      </c>
      <c r="B98" s="75">
        <v>3</v>
      </c>
      <c r="C98" s="75">
        <v>4</v>
      </c>
      <c r="D98" s="91">
        <v>0.33333333333333331</v>
      </c>
      <c r="E98" s="94">
        <v>0.76000849978750529</v>
      </c>
      <c r="F98" s="94">
        <v>0.13630543544377308</v>
      </c>
      <c r="G98" s="94">
        <v>6.8500472928964828E-2</v>
      </c>
      <c r="H98" s="94">
        <v>0.35897435897435898</v>
      </c>
    </row>
    <row r="99" spans="1:8" ht="15.75">
      <c r="A99" s="93">
        <v>3</v>
      </c>
      <c r="B99" s="75">
        <v>3</v>
      </c>
      <c r="C99" s="75">
        <v>4</v>
      </c>
      <c r="D99" s="91">
        <v>0.33333333333333331</v>
      </c>
      <c r="E99" s="94">
        <v>0.76000849978750529</v>
      </c>
      <c r="F99" s="94">
        <v>0.15044626329295785</v>
      </c>
      <c r="G99" s="94">
        <v>7.106870390489424E-2</v>
      </c>
      <c r="H99" s="94">
        <v>0.31623931623931623</v>
      </c>
    </row>
    <row r="100" spans="1:8" ht="15.75">
      <c r="A100" s="93">
        <v>3</v>
      </c>
      <c r="B100" s="75">
        <v>3</v>
      </c>
      <c r="C100" s="75">
        <v>4</v>
      </c>
      <c r="D100" s="91">
        <v>0.33333333333333331</v>
      </c>
      <c r="E100" s="94">
        <v>0.76000849978750529</v>
      </c>
      <c r="F100" s="94">
        <v>0.13199407609715821</v>
      </c>
      <c r="G100" s="94">
        <v>5.5597553184831422E-2</v>
      </c>
      <c r="H100" s="94">
        <v>0.41025641025641024</v>
      </c>
    </row>
    <row r="101" spans="1:8" ht="15.75">
      <c r="A101" s="93">
        <v>3</v>
      </c>
      <c r="B101" s="75">
        <v>3</v>
      </c>
      <c r="C101" s="75">
        <v>4</v>
      </c>
      <c r="D101" s="91">
        <v>0.33333333333333331</v>
      </c>
      <c r="E101" s="94">
        <v>0.76000849978750529</v>
      </c>
      <c r="F101" s="94">
        <v>0.13636942834582944</v>
      </c>
      <c r="G101" s="94">
        <v>1.0498819485010098E-2</v>
      </c>
      <c r="H101" s="94">
        <v>0.41025641025641024</v>
      </c>
    </row>
    <row r="102" spans="1:8" ht="15.75">
      <c r="A102" s="93">
        <v>3</v>
      </c>
      <c r="B102" s="75">
        <v>3</v>
      </c>
      <c r="C102" s="75">
        <v>5</v>
      </c>
      <c r="D102" s="91">
        <v>0.4</v>
      </c>
      <c r="E102" s="94">
        <v>0.55946954090528056</v>
      </c>
      <c r="F102" s="94">
        <v>6.090986773095914E-2</v>
      </c>
      <c r="G102" s="94">
        <v>2.8904007731643845E-2</v>
      </c>
      <c r="H102" s="94">
        <v>0.29059829059829062</v>
      </c>
    </row>
    <row r="103" spans="1:8" ht="15.75">
      <c r="A103" s="93">
        <v>3</v>
      </c>
      <c r="B103" s="75">
        <v>3</v>
      </c>
      <c r="C103" s="75">
        <v>7</v>
      </c>
      <c r="D103" s="91">
        <v>0.25</v>
      </c>
      <c r="E103" s="94">
        <v>0.55946954090528056</v>
      </c>
      <c r="F103" s="94">
        <v>6.4039220983544032E-2</v>
      </c>
      <c r="G103" s="94">
        <v>2.8936392761483222E-2</v>
      </c>
      <c r="H103" s="94">
        <v>0.29914529914529914</v>
      </c>
    </row>
    <row r="104" spans="1:8" ht="15.75">
      <c r="A104" s="93">
        <v>3</v>
      </c>
      <c r="B104" s="75">
        <v>3</v>
      </c>
      <c r="C104" s="75">
        <v>5</v>
      </c>
      <c r="D104" s="91">
        <v>0.25</v>
      </c>
      <c r="E104" s="94">
        <v>0.62627081180808797</v>
      </c>
      <c r="F104" s="94">
        <v>7.1954232238815738E-2</v>
      </c>
      <c r="G104" s="94">
        <v>6.8485127207135316E-2</v>
      </c>
      <c r="H104" s="94">
        <v>0.22222222222222221</v>
      </c>
    </row>
    <row r="105" spans="1:8" ht="15.75">
      <c r="A105" s="93">
        <v>3</v>
      </c>
      <c r="B105" s="75">
        <v>3</v>
      </c>
      <c r="C105" s="75">
        <v>5</v>
      </c>
      <c r="D105" s="91">
        <v>0.4</v>
      </c>
      <c r="E105" s="94">
        <v>0.62905419809570495</v>
      </c>
      <c r="F105" s="94">
        <v>4.1968719354150336E-2</v>
      </c>
      <c r="G105" s="94">
        <v>4.1297846280231344E-2</v>
      </c>
      <c r="H105" s="94">
        <v>0.6495726495726496</v>
      </c>
    </row>
    <row r="106" spans="1:8" ht="15.75">
      <c r="A106" s="93">
        <v>3</v>
      </c>
      <c r="B106" s="75">
        <v>3</v>
      </c>
      <c r="C106" s="75">
        <v>6</v>
      </c>
      <c r="D106" s="91">
        <v>0.5</v>
      </c>
      <c r="E106" s="94">
        <v>0.62905419809570495</v>
      </c>
      <c r="F106" s="94">
        <v>4.7187215399865756E-2</v>
      </c>
      <c r="G106" s="94">
        <v>6.2478329612675229E-2</v>
      </c>
      <c r="H106" s="94">
        <v>0.61538461538461542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BDA42-F4FA-4462-B6B2-FE7E8063126C}">
  <dimension ref="A1:AC106"/>
  <sheetViews>
    <sheetView zoomScale="85" zoomScaleNormal="85" workbookViewId="0">
      <selection sqref="A1:AC76"/>
    </sheetView>
  </sheetViews>
  <sheetFormatPr defaultRowHeight="15"/>
  <cols>
    <col min="1" max="1" width="10.7109375" style="10" customWidth="1"/>
    <col min="2" max="3" width="10.7109375" style="57" customWidth="1"/>
    <col min="4" max="8" width="10.7109375" style="92" customWidth="1"/>
    <col min="10" max="10" width="4.7109375" style="69" bestFit="1" customWidth="1"/>
    <col min="11" max="11" width="12.85546875" style="69" customWidth="1"/>
    <col min="12" max="12" width="4.7109375" style="69" bestFit="1" customWidth="1"/>
    <col min="13" max="13" width="5.28515625" style="69" bestFit="1" customWidth="1"/>
    <col min="14" max="14" width="4.7109375" style="69" bestFit="1" customWidth="1"/>
  </cols>
  <sheetData>
    <row r="1" spans="1:29">
      <c r="A1">
        <v>3</v>
      </c>
      <c r="B1" s="69">
        <v>3</v>
      </c>
      <c r="C1" s="69">
        <v>5</v>
      </c>
      <c r="D1" s="69">
        <v>0.5</v>
      </c>
      <c r="E1" s="69">
        <v>0.85</v>
      </c>
      <c r="F1" s="69">
        <v>0.03</v>
      </c>
      <c r="G1">
        <v>0</v>
      </c>
      <c r="H1">
        <v>0.61</v>
      </c>
      <c r="I1">
        <v>-9.8300000000000002E-3</v>
      </c>
      <c r="J1">
        <v>-3.2309999999999998E-2</v>
      </c>
      <c r="K1">
        <v>0.02</v>
      </c>
      <c r="L1">
        <v>-1.6480000000000002E-2</v>
      </c>
      <c r="M1">
        <v>0.02</v>
      </c>
      <c r="N1">
        <v>-8.3999999999999995E-3</v>
      </c>
      <c r="O1">
        <v>0.03</v>
      </c>
      <c r="P1">
        <v>-4.2900000000000004E-3</v>
      </c>
      <c r="Q1">
        <v>1.83</v>
      </c>
      <c r="R1">
        <v>1.83</v>
      </c>
      <c r="S1">
        <v>3.05</v>
      </c>
      <c r="T1">
        <v>0.31</v>
      </c>
      <c r="U1">
        <v>0.52</v>
      </c>
      <c r="V1">
        <v>0.02</v>
      </c>
      <c r="W1">
        <v>-4.5199999999999997E-3</v>
      </c>
      <c r="X1">
        <v>0.03</v>
      </c>
      <c r="Y1">
        <v>-2.31E-3</v>
      </c>
      <c r="Z1">
        <v>0.04</v>
      </c>
      <c r="AA1">
        <v>-1.1800000000000001E-3</v>
      </c>
      <c r="AB1">
        <v>0.04</v>
      </c>
      <c r="AC1">
        <v>-5.9999999999999995E-4</v>
      </c>
    </row>
    <row r="2" spans="1:29">
      <c r="A2">
        <v>4</v>
      </c>
      <c r="B2" s="69">
        <v>4</v>
      </c>
      <c r="C2" s="69">
        <v>6</v>
      </c>
      <c r="D2" s="69">
        <v>0.33</v>
      </c>
      <c r="E2" s="69">
        <v>0.65</v>
      </c>
      <c r="F2" s="69">
        <v>0.11</v>
      </c>
      <c r="G2">
        <v>0.01</v>
      </c>
      <c r="H2">
        <v>0.46</v>
      </c>
      <c r="I2">
        <v>-3.2100000000000002E-3</v>
      </c>
      <c r="J2">
        <v>-1.102E-2</v>
      </c>
      <c r="K2">
        <v>0.02</v>
      </c>
      <c r="L2">
        <v>-5.62E-3</v>
      </c>
      <c r="M2">
        <v>0.02</v>
      </c>
      <c r="N2">
        <v>-2.8700000000000002E-3</v>
      </c>
      <c r="O2">
        <v>0.02</v>
      </c>
      <c r="P2">
        <v>-1.4599999999999999E-3</v>
      </c>
      <c r="Q2">
        <v>1.84</v>
      </c>
      <c r="R2">
        <v>1.84</v>
      </c>
      <c r="S2">
        <v>2.76</v>
      </c>
      <c r="T2">
        <v>0.15</v>
      </c>
      <c r="U2">
        <v>0.3</v>
      </c>
      <c r="V2">
        <v>0.05</v>
      </c>
      <c r="W2">
        <v>-1.7129999999999999E-2</v>
      </c>
      <c r="X2">
        <v>0.03</v>
      </c>
      <c r="Y2">
        <v>-8.7399999999999995E-3</v>
      </c>
      <c r="Z2">
        <v>0.03</v>
      </c>
      <c r="AA2">
        <v>-4.4600000000000004E-3</v>
      </c>
      <c r="AB2">
        <v>0.04</v>
      </c>
      <c r="AC2">
        <v>-2.2699999999999999E-3</v>
      </c>
    </row>
    <row r="3" spans="1:29">
      <c r="A3">
        <v>3</v>
      </c>
      <c r="B3" s="69">
        <v>4</v>
      </c>
      <c r="C3" s="69">
        <v>6</v>
      </c>
      <c r="D3" s="69">
        <v>0.33</v>
      </c>
      <c r="E3" s="69">
        <v>0.65</v>
      </c>
      <c r="F3" s="69">
        <v>0.09</v>
      </c>
      <c r="G3">
        <v>0.04</v>
      </c>
      <c r="H3">
        <v>0.55000000000000004</v>
      </c>
      <c r="I3">
        <v>1.617E-2</v>
      </c>
      <c r="J3">
        <v>6.1599999999999997E-3</v>
      </c>
      <c r="K3">
        <v>0.04</v>
      </c>
      <c r="L3">
        <v>3.14E-3</v>
      </c>
      <c r="M3">
        <v>0.04</v>
      </c>
      <c r="N3">
        <v>1.6000000000000001E-3</v>
      </c>
      <c r="O3">
        <v>0.03</v>
      </c>
      <c r="P3">
        <v>8.1999999999999998E-4</v>
      </c>
      <c r="Q3">
        <v>1.65</v>
      </c>
      <c r="R3">
        <v>2.2000000000000002</v>
      </c>
      <c r="S3">
        <v>3.3</v>
      </c>
      <c r="T3">
        <v>0.18</v>
      </c>
      <c r="U3">
        <v>0.36</v>
      </c>
      <c r="V3">
        <v>0.05</v>
      </c>
      <c r="W3">
        <v>-6.4999999999999997E-3</v>
      </c>
      <c r="X3">
        <v>0.04</v>
      </c>
      <c r="Y3">
        <v>-3.32E-3</v>
      </c>
      <c r="Z3">
        <v>0.04</v>
      </c>
      <c r="AA3">
        <v>-1.6900000000000001E-3</v>
      </c>
      <c r="AB3">
        <v>0.04</v>
      </c>
      <c r="AC3">
        <v>-8.5999999999999998E-4</v>
      </c>
    </row>
    <row r="4" spans="1:29">
      <c r="A4">
        <v>3</v>
      </c>
      <c r="B4" s="69">
        <v>4</v>
      </c>
      <c r="C4" s="69">
        <v>5</v>
      </c>
      <c r="D4" s="69">
        <v>0.4</v>
      </c>
      <c r="E4" s="69">
        <v>0.65</v>
      </c>
      <c r="F4" s="69">
        <v>0.09</v>
      </c>
      <c r="G4">
        <v>0.06</v>
      </c>
      <c r="H4">
        <v>0.57999999999999996</v>
      </c>
      <c r="I4">
        <v>4.0689999999999997E-2</v>
      </c>
      <c r="J4">
        <v>3.0349999999999999E-2</v>
      </c>
      <c r="K4">
        <v>0.05</v>
      </c>
      <c r="L4">
        <v>1.5480000000000001E-2</v>
      </c>
      <c r="M4">
        <v>0.04</v>
      </c>
      <c r="N4">
        <v>7.8899999999999994E-3</v>
      </c>
      <c r="O4">
        <v>0.03</v>
      </c>
      <c r="P4">
        <v>4.0299999999999997E-3</v>
      </c>
      <c r="Q4">
        <v>1.74</v>
      </c>
      <c r="R4">
        <v>2.3199999999999998</v>
      </c>
      <c r="S4">
        <v>2.9</v>
      </c>
      <c r="T4">
        <v>0.23</v>
      </c>
      <c r="U4">
        <v>0.38</v>
      </c>
      <c r="V4">
        <v>0.05</v>
      </c>
      <c r="W4">
        <v>-7.4099999999999999E-3</v>
      </c>
      <c r="X4">
        <v>0.03</v>
      </c>
      <c r="Y4">
        <v>-3.7799999999999999E-3</v>
      </c>
      <c r="Z4">
        <v>0.04</v>
      </c>
      <c r="AA4">
        <v>-1.9300000000000001E-3</v>
      </c>
      <c r="AB4">
        <v>0.04</v>
      </c>
      <c r="AC4">
        <v>-9.7999999999999997E-4</v>
      </c>
    </row>
    <row r="5" spans="1:29">
      <c r="A5">
        <v>3</v>
      </c>
      <c r="B5" s="69">
        <v>4</v>
      </c>
      <c r="C5" s="69">
        <v>5</v>
      </c>
      <c r="D5" s="69">
        <v>0.4</v>
      </c>
      <c r="E5" s="69">
        <v>0.65</v>
      </c>
      <c r="F5" s="69">
        <v>0.09</v>
      </c>
      <c r="G5">
        <v>0.11</v>
      </c>
      <c r="H5">
        <v>0.93</v>
      </c>
      <c r="I5">
        <v>6.6129999999999994E-2</v>
      </c>
      <c r="J5">
        <v>6.0769999999999998E-2</v>
      </c>
      <c r="K5">
        <v>0.08</v>
      </c>
      <c r="L5">
        <v>3.099E-2</v>
      </c>
      <c r="M5">
        <v>7.0000000000000007E-2</v>
      </c>
      <c r="N5">
        <v>1.5810000000000001E-2</v>
      </c>
      <c r="O5">
        <v>0.05</v>
      </c>
      <c r="P5">
        <v>8.0599999999999995E-3</v>
      </c>
      <c r="Q5">
        <v>2.79</v>
      </c>
      <c r="R5">
        <v>3.72</v>
      </c>
      <c r="S5">
        <v>4.6500000000000004</v>
      </c>
      <c r="T5">
        <v>0.37</v>
      </c>
      <c r="U5">
        <v>0.6</v>
      </c>
      <c r="V5">
        <v>0.08</v>
      </c>
      <c r="W5">
        <v>3.48E-3</v>
      </c>
      <c r="X5">
        <v>0.05</v>
      </c>
      <c r="Y5">
        <v>1.7799999999999999E-3</v>
      </c>
      <c r="Z5">
        <v>0.05</v>
      </c>
      <c r="AA5">
        <v>9.1E-4</v>
      </c>
      <c r="AB5">
        <v>0.05</v>
      </c>
      <c r="AC5">
        <v>4.6000000000000001E-4</v>
      </c>
    </row>
    <row r="6" spans="1:29">
      <c r="A6">
        <v>3</v>
      </c>
      <c r="B6" s="69">
        <v>4</v>
      </c>
      <c r="C6" s="69">
        <v>5</v>
      </c>
      <c r="D6" s="69">
        <v>0.4</v>
      </c>
      <c r="E6" s="69">
        <v>0.65</v>
      </c>
      <c r="F6" s="69">
        <v>0.09</v>
      </c>
      <c r="G6">
        <v>7.0000000000000007E-2</v>
      </c>
      <c r="H6">
        <v>0.97</v>
      </c>
      <c r="I6">
        <v>2.332E-2</v>
      </c>
      <c r="J6">
        <v>1.8530000000000001E-2</v>
      </c>
      <c r="K6">
        <v>0.06</v>
      </c>
      <c r="L6">
        <v>9.4500000000000001E-3</v>
      </c>
      <c r="M6">
        <v>0.06</v>
      </c>
      <c r="N6">
        <v>4.8199999999999996E-3</v>
      </c>
      <c r="O6">
        <v>0.05</v>
      </c>
      <c r="P6">
        <v>2.4599999999999999E-3</v>
      </c>
      <c r="Q6">
        <v>2.91</v>
      </c>
      <c r="R6">
        <v>3.88</v>
      </c>
      <c r="S6">
        <v>4.8499999999999996</v>
      </c>
      <c r="T6">
        <v>0.39</v>
      </c>
      <c r="U6">
        <v>0.63</v>
      </c>
      <c r="V6">
        <v>0.09</v>
      </c>
      <c r="W6">
        <v>4.6100000000000004E-3</v>
      </c>
      <c r="X6">
        <v>0.05</v>
      </c>
      <c r="Y6">
        <v>2.3500000000000001E-3</v>
      </c>
      <c r="Z6">
        <v>0.05</v>
      </c>
      <c r="AA6">
        <v>1.1999999999999999E-3</v>
      </c>
      <c r="AB6">
        <v>0.05</v>
      </c>
      <c r="AC6">
        <v>6.0999999999999997E-4</v>
      </c>
    </row>
    <row r="7" spans="1:29">
      <c r="A7">
        <v>4</v>
      </c>
      <c r="B7" s="69">
        <v>3</v>
      </c>
      <c r="C7" s="69">
        <v>4</v>
      </c>
      <c r="D7" s="69">
        <v>0.5</v>
      </c>
      <c r="E7" s="69">
        <v>0.02</v>
      </c>
      <c r="F7" s="69">
        <v>0.06</v>
      </c>
      <c r="G7">
        <v>0.02</v>
      </c>
      <c r="H7">
        <v>0.25</v>
      </c>
      <c r="I7">
        <v>-1.66E-2</v>
      </c>
      <c r="J7">
        <v>3.3E-4</v>
      </c>
      <c r="K7">
        <v>0.02</v>
      </c>
      <c r="L7">
        <v>1.7000000000000001E-4</v>
      </c>
      <c r="M7">
        <v>0.02</v>
      </c>
      <c r="N7">
        <v>9.0000000000000006E-5</v>
      </c>
      <c r="O7">
        <v>0.02</v>
      </c>
      <c r="P7">
        <v>4.0000000000000003E-5</v>
      </c>
      <c r="Q7">
        <v>1</v>
      </c>
      <c r="R7">
        <v>0.75</v>
      </c>
      <c r="S7">
        <v>1</v>
      </c>
      <c r="T7">
        <v>0.13</v>
      </c>
      <c r="U7">
        <v>0.01</v>
      </c>
      <c r="V7">
        <v>0.02</v>
      </c>
      <c r="W7">
        <v>-4.7800000000000004E-3</v>
      </c>
      <c r="X7">
        <v>0.02</v>
      </c>
      <c r="Y7">
        <v>-2.4399999999999999E-3</v>
      </c>
      <c r="Z7">
        <v>0.02</v>
      </c>
      <c r="AA7">
        <v>-1.24E-3</v>
      </c>
      <c r="AB7">
        <v>0.02</v>
      </c>
      <c r="AC7">
        <v>-6.3000000000000003E-4</v>
      </c>
    </row>
    <row r="8" spans="1:29">
      <c r="A8">
        <v>4</v>
      </c>
      <c r="B8" s="69">
        <v>3</v>
      </c>
      <c r="C8" s="69">
        <v>4</v>
      </c>
      <c r="D8" s="69">
        <v>0.5</v>
      </c>
      <c r="E8" s="69">
        <v>0.02</v>
      </c>
      <c r="F8" s="69">
        <v>0.06</v>
      </c>
      <c r="G8">
        <v>0</v>
      </c>
      <c r="H8">
        <v>0.38</v>
      </c>
      <c r="I8">
        <v>-4.5719999999999997E-2</v>
      </c>
      <c r="J8">
        <v>-2.6939999999999999E-2</v>
      </c>
      <c r="K8">
        <v>0.01</v>
      </c>
      <c r="L8">
        <v>-1.374E-2</v>
      </c>
      <c r="M8">
        <v>0.02</v>
      </c>
      <c r="N8">
        <v>-7.0099999999999997E-3</v>
      </c>
      <c r="O8">
        <v>0.03</v>
      </c>
      <c r="P8">
        <v>-3.5699999999999998E-3</v>
      </c>
      <c r="Q8">
        <v>1.52</v>
      </c>
      <c r="R8">
        <v>1.1399999999999999</v>
      </c>
      <c r="S8">
        <v>1.52</v>
      </c>
      <c r="T8">
        <v>0.19</v>
      </c>
      <c r="U8">
        <v>0.01</v>
      </c>
      <c r="V8">
        <v>0.02</v>
      </c>
      <c r="W8">
        <v>1.48E-3</v>
      </c>
      <c r="X8">
        <v>0.03</v>
      </c>
      <c r="Y8">
        <v>7.5000000000000002E-4</v>
      </c>
      <c r="Z8">
        <v>0.03</v>
      </c>
      <c r="AA8">
        <v>3.8000000000000002E-4</v>
      </c>
      <c r="AB8">
        <v>0.03</v>
      </c>
      <c r="AC8">
        <v>2.0000000000000001E-4</v>
      </c>
    </row>
    <row r="9" spans="1:29">
      <c r="A9">
        <v>3</v>
      </c>
      <c r="B9" s="69">
        <v>3</v>
      </c>
      <c r="C9" s="69">
        <v>6</v>
      </c>
      <c r="D9" s="69">
        <v>0.33</v>
      </c>
      <c r="E9" s="69">
        <v>0.89</v>
      </c>
      <c r="F9" s="69">
        <v>0.06</v>
      </c>
      <c r="G9">
        <v>0.02</v>
      </c>
      <c r="H9">
        <v>0.39</v>
      </c>
      <c r="I9">
        <v>1.5769999999999999E-2</v>
      </c>
      <c r="J9">
        <v>-1.341E-2</v>
      </c>
      <c r="K9">
        <v>0.03</v>
      </c>
      <c r="L9">
        <v>-6.8399999999999997E-3</v>
      </c>
      <c r="M9">
        <v>0.03</v>
      </c>
      <c r="N9">
        <v>-3.49E-3</v>
      </c>
      <c r="O9">
        <v>0.03</v>
      </c>
      <c r="P9">
        <v>-1.7799999999999999E-3</v>
      </c>
      <c r="Q9">
        <v>1.17</v>
      </c>
      <c r="R9">
        <v>1.17</v>
      </c>
      <c r="S9">
        <v>2.34</v>
      </c>
      <c r="T9">
        <v>0.13</v>
      </c>
      <c r="U9">
        <v>0.35</v>
      </c>
      <c r="V9">
        <v>0.02</v>
      </c>
      <c r="W9">
        <v>-3.4299999999999999E-3</v>
      </c>
      <c r="X9">
        <v>0.04</v>
      </c>
      <c r="Y9">
        <v>-1.75E-3</v>
      </c>
      <c r="Z9">
        <v>0.04</v>
      </c>
      <c r="AA9">
        <v>-8.8999999999999995E-4</v>
      </c>
      <c r="AB9">
        <v>0.04</v>
      </c>
      <c r="AC9">
        <v>-4.4999999999999999E-4</v>
      </c>
    </row>
    <row r="10" spans="1:29">
      <c r="A10">
        <v>3</v>
      </c>
      <c r="B10" s="69">
        <v>3</v>
      </c>
      <c r="C10" s="69">
        <v>6</v>
      </c>
      <c r="D10" s="69">
        <v>0.33</v>
      </c>
      <c r="E10" s="69">
        <v>0.89</v>
      </c>
      <c r="F10" s="69">
        <v>7.0000000000000007E-2</v>
      </c>
      <c r="G10">
        <v>-0.05</v>
      </c>
      <c r="H10">
        <v>0.42</v>
      </c>
      <c r="I10">
        <v>-5.4879999999999998E-2</v>
      </c>
      <c r="J10">
        <v>-8.5580000000000003E-2</v>
      </c>
      <c r="K10">
        <v>-0.01</v>
      </c>
      <c r="L10">
        <v>-4.3639999999999998E-2</v>
      </c>
      <c r="M10">
        <v>0.01</v>
      </c>
      <c r="N10">
        <v>-2.2259999999999999E-2</v>
      </c>
      <c r="O10">
        <v>0.04</v>
      </c>
      <c r="P10">
        <v>-1.1350000000000001E-2</v>
      </c>
      <c r="Q10">
        <v>1.26</v>
      </c>
      <c r="R10">
        <v>1.26</v>
      </c>
      <c r="S10">
        <v>2.52</v>
      </c>
      <c r="T10">
        <v>0.14000000000000001</v>
      </c>
      <c r="U10">
        <v>0.37</v>
      </c>
      <c r="V10">
        <v>0.03</v>
      </c>
      <c r="W10">
        <v>-3.0799999999999998E-3</v>
      </c>
      <c r="X10">
        <v>0.04</v>
      </c>
      <c r="Y10">
        <v>-1.57E-3</v>
      </c>
      <c r="Z10">
        <v>0.04</v>
      </c>
      <c r="AA10">
        <v>-8.0000000000000004E-4</v>
      </c>
      <c r="AB10">
        <v>0.04</v>
      </c>
      <c r="AC10">
        <v>-4.0999999999999999E-4</v>
      </c>
    </row>
    <row r="11" spans="1:29">
      <c r="A11">
        <v>3</v>
      </c>
      <c r="B11" s="69">
        <v>3</v>
      </c>
      <c r="C11" s="69">
        <v>6</v>
      </c>
      <c r="D11" s="69">
        <v>0.33</v>
      </c>
      <c r="E11" s="69">
        <v>0.89</v>
      </c>
      <c r="F11" s="69">
        <v>0.06</v>
      </c>
      <c r="G11">
        <v>-0.04</v>
      </c>
      <c r="H11">
        <v>0.51</v>
      </c>
      <c r="I11">
        <v>-5.2659999999999998E-2</v>
      </c>
      <c r="J11">
        <v>-8.0119999999999997E-2</v>
      </c>
      <c r="K11">
        <v>0</v>
      </c>
      <c r="L11">
        <v>-4.086E-2</v>
      </c>
      <c r="M11">
        <v>0.02</v>
      </c>
      <c r="N11">
        <v>-2.0840000000000001E-2</v>
      </c>
      <c r="O11">
        <v>0.04</v>
      </c>
      <c r="P11">
        <v>-1.0630000000000001E-2</v>
      </c>
      <c r="Q11">
        <v>1.53</v>
      </c>
      <c r="R11">
        <v>1.53</v>
      </c>
      <c r="S11">
        <v>3.06</v>
      </c>
      <c r="T11">
        <v>0.17</v>
      </c>
      <c r="U11">
        <v>0.45</v>
      </c>
      <c r="V11">
        <v>0.03</v>
      </c>
      <c r="W11">
        <v>-1.25E-3</v>
      </c>
      <c r="X11">
        <v>0.04</v>
      </c>
      <c r="Y11">
        <v>-6.4000000000000005E-4</v>
      </c>
      <c r="Z11">
        <v>0.04</v>
      </c>
      <c r="AA11">
        <v>-3.3E-4</v>
      </c>
      <c r="AB11">
        <v>0.04</v>
      </c>
      <c r="AC11">
        <v>-1.7000000000000001E-4</v>
      </c>
    </row>
    <row r="12" spans="1:29">
      <c r="A12">
        <v>3</v>
      </c>
      <c r="B12" s="69">
        <v>3</v>
      </c>
      <c r="C12" s="69">
        <v>6</v>
      </c>
      <c r="D12" s="69">
        <v>0.33</v>
      </c>
      <c r="E12" s="69">
        <v>0.89</v>
      </c>
      <c r="F12" s="69">
        <v>0.05</v>
      </c>
      <c r="G12">
        <v>0.13</v>
      </c>
      <c r="H12">
        <v>0.54</v>
      </c>
      <c r="I12">
        <v>0.11378000000000001</v>
      </c>
      <c r="J12">
        <v>8.8690000000000005E-2</v>
      </c>
      <c r="K12">
        <v>0.09</v>
      </c>
      <c r="L12">
        <v>4.5229999999999999E-2</v>
      </c>
      <c r="M12">
        <v>0.06</v>
      </c>
      <c r="N12">
        <v>2.307E-2</v>
      </c>
      <c r="O12">
        <v>0.04</v>
      </c>
      <c r="P12">
        <v>1.1769999999999999E-2</v>
      </c>
      <c r="Q12">
        <v>1.62</v>
      </c>
      <c r="R12">
        <v>1.62</v>
      </c>
      <c r="S12">
        <v>3.24</v>
      </c>
      <c r="T12">
        <v>0.18</v>
      </c>
      <c r="U12">
        <v>0.48</v>
      </c>
      <c r="V12">
        <v>0.03</v>
      </c>
      <c r="W12">
        <v>-1.0000000000000001E-5</v>
      </c>
      <c r="X12">
        <v>0.04</v>
      </c>
      <c r="Y12">
        <v>-1.0000000000000001E-5</v>
      </c>
      <c r="Z12">
        <v>0.04</v>
      </c>
      <c r="AA12">
        <v>0</v>
      </c>
      <c r="AB12">
        <v>0.04</v>
      </c>
      <c r="AC12">
        <v>0</v>
      </c>
    </row>
    <row r="13" spans="1:29">
      <c r="A13">
        <v>3</v>
      </c>
      <c r="B13" s="69">
        <v>3</v>
      </c>
      <c r="C13" s="69">
        <v>5</v>
      </c>
      <c r="D13" s="69">
        <v>0.5</v>
      </c>
      <c r="E13" s="69">
        <v>0.89</v>
      </c>
      <c r="F13" s="69">
        <v>0.06</v>
      </c>
      <c r="G13">
        <v>0.1</v>
      </c>
      <c r="H13">
        <v>0.55000000000000004</v>
      </c>
      <c r="I13">
        <v>0.10150000000000001</v>
      </c>
      <c r="J13">
        <v>7.034E-2</v>
      </c>
      <c r="K13">
        <v>7.0000000000000007E-2</v>
      </c>
      <c r="L13">
        <v>3.5869999999999999E-2</v>
      </c>
      <c r="M13">
        <v>0.05</v>
      </c>
      <c r="N13">
        <v>1.8290000000000001E-2</v>
      </c>
      <c r="O13">
        <v>0.03</v>
      </c>
      <c r="P13">
        <v>9.3299999999999998E-3</v>
      </c>
      <c r="Q13">
        <v>1.65</v>
      </c>
      <c r="R13">
        <v>1.65</v>
      </c>
      <c r="S13">
        <v>2.75</v>
      </c>
      <c r="T13">
        <v>0.28000000000000003</v>
      </c>
      <c r="U13">
        <v>0.49</v>
      </c>
      <c r="V13">
        <v>0.03</v>
      </c>
      <c r="W13">
        <v>-7.9600000000000001E-3</v>
      </c>
      <c r="X13">
        <v>0.03</v>
      </c>
      <c r="Y13">
        <v>-4.0600000000000002E-3</v>
      </c>
      <c r="Z13">
        <v>0.04</v>
      </c>
      <c r="AA13">
        <v>-2.0699999999999998E-3</v>
      </c>
      <c r="AB13">
        <v>0.04</v>
      </c>
      <c r="AC13">
        <v>-1.06E-3</v>
      </c>
    </row>
    <row r="14" spans="1:29">
      <c r="A14">
        <v>3</v>
      </c>
      <c r="B14" s="69">
        <v>3</v>
      </c>
      <c r="C14" s="69">
        <v>5</v>
      </c>
      <c r="D14" s="69">
        <v>0.3</v>
      </c>
      <c r="E14" s="69">
        <v>0.8</v>
      </c>
      <c r="F14" s="69">
        <v>0.01</v>
      </c>
      <c r="G14">
        <v>0.04</v>
      </c>
      <c r="H14">
        <v>0.57999999999999996</v>
      </c>
      <c r="I14">
        <v>5.2399999999999999E-3</v>
      </c>
      <c r="J14">
        <v>-4.2599999999999999E-3</v>
      </c>
      <c r="K14">
        <v>0.04</v>
      </c>
      <c r="L14">
        <v>-2.1700000000000001E-3</v>
      </c>
      <c r="M14">
        <v>0.04</v>
      </c>
      <c r="N14">
        <v>-1.1100000000000001E-3</v>
      </c>
      <c r="O14">
        <v>0.04</v>
      </c>
      <c r="P14">
        <v>-5.5999999999999995E-4</v>
      </c>
      <c r="Q14">
        <v>1.74</v>
      </c>
      <c r="R14">
        <v>1.74</v>
      </c>
      <c r="S14">
        <v>2.9</v>
      </c>
      <c r="T14">
        <v>0.17</v>
      </c>
      <c r="U14">
        <v>0.46</v>
      </c>
      <c r="V14">
        <v>0.01</v>
      </c>
      <c r="W14">
        <v>8.3599999999999994E-3</v>
      </c>
      <c r="X14">
        <v>0.04</v>
      </c>
      <c r="Y14">
        <v>4.2599999999999999E-3</v>
      </c>
      <c r="Z14">
        <v>0.04</v>
      </c>
      <c r="AA14">
        <v>2.1700000000000001E-3</v>
      </c>
      <c r="AB14">
        <v>0.04</v>
      </c>
      <c r="AC14">
        <v>1.1100000000000001E-3</v>
      </c>
    </row>
    <row r="15" spans="1:29">
      <c r="A15">
        <v>4</v>
      </c>
      <c r="B15" s="69">
        <v>3</v>
      </c>
      <c r="C15" s="69">
        <v>5</v>
      </c>
      <c r="D15" s="69">
        <v>0.3</v>
      </c>
      <c r="E15" s="69">
        <v>0.79</v>
      </c>
      <c r="F15" s="69">
        <v>0.02</v>
      </c>
      <c r="G15">
        <v>7.0000000000000007E-2</v>
      </c>
      <c r="H15">
        <v>0.75</v>
      </c>
      <c r="I15">
        <v>2.546E-2</v>
      </c>
      <c r="J15">
        <v>2.4320000000000001E-2</v>
      </c>
      <c r="K15">
        <v>0.06</v>
      </c>
      <c r="L15">
        <v>1.24E-2</v>
      </c>
      <c r="M15">
        <v>0.05</v>
      </c>
      <c r="N15">
        <v>6.3299999999999997E-3</v>
      </c>
      <c r="O15">
        <v>0.05</v>
      </c>
      <c r="P15">
        <v>3.2299999999999998E-3</v>
      </c>
      <c r="Q15">
        <v>3</v>
      </c>
      <c r="R15">
        <v>2.25</v>
      </c>
      <c r="S15">
        <v>3.75</v>
      </c>
      <c r="T15">
        <v>0.22</v>
      </c>
      <c r="U15">
        <v>0.59</v>
      </c>
      <c r="V15">
        <v>0.02</v>
      </c>
      <c r="W15">
        <v>5.96E-3</v>
      </c>
      <c r="X15">
        <v>0.04</v>
      </c>
      <c r="Y15">
        <v>3.0400000000000002E-3</v>
      </c>
      <c r="Z15">
        <v>0.04</v>
      </c>
      <c r="AA15">
        <v>1.5499999999999999E-3</v>
      </c>
      <c r="AB15">
        <v>0.04</v>
      </c>
      <c r="AC15">
        <v>7.9000000000000001E-4</v>
      </c>
    </row>
    <row r="16" spans="1:29">
      <c r="A16">
        <v>4</v>
      </c>
      <c r="B16" s="69">
        <v>3</v>
      </c>
      <c r="C16" s="69">
        <v>4</v>
      </c>
      <c r="D16" s="69">
        <v>0.3</v>
      </c>
      <c r="E16" s="69">
        <v>0.79</v>
      </c>
      <c r="F16" s="69">
        <v>0.02</v>
      </c>
      <c r="G16">
        <v>0.08</v>
      </c>
      <c r="H16">
        <v>0.97</v>
      </c>
      <c r="I16">
        <v>1.9400000000000001E-2</v>
      </c>
      <c r="J16">
        <v>2.3099999999999999E-2</v>
      </c>
      <c r="K16">
        <v>7.0000000000000007E-2</v>
      </c>
      <c r="L16">
        <v>1.1780000000000001E-2</v>
      </c>
      <c r="M16">
        <v>0.06</v>
      </c>
      <c r="N16">
        <v>6.0099999999999997E-3</v>
      </c>
      <c r="O16">
        <v>0.06</v>
      </c>
      <c r="P16">
        <v>3.0599999999999998E-3</v>
      </c>
      <c r="Q16">
        <v>3.88</v>
      </c>
      <c r="R16">
        <v>2.91</v>
      </c>
      <c r="S16">
        <v>3.88</v>
      </c>
      <c r="T16">
        <v>0.28999999999999998</v>
      </c>
      <c r="U16">
        <v>0.77</v>
      </c>
      <c r="V16">
        <v>0.02</v>
      </c>
      <c r="W16">
        <v>1.8089999999999998E-2</v>
      </c>
      <c r="X16">
        <v>0.05</v>
      </c>
      <c r="Y16">
        <v>9.2300000000000004E-3</v>
      </c>
      <c r="Z16">
        <v>0.04</v>
      </c>
      <c r="AA16">
        <v>4.7099999999999998E-3</v>
      </c>
      <c r="AB16">
        <v>0.04</v>
      </c>
      <c r="AC16">
        <v>2.3999999999999998E-3</v>
      </c>
    </row>
    <row r="17" spans="1:29">
      <c r="A17">
        <v>3</v>
      </c>
      <c r="B17" s="69">
        <v>3</v>
      </c>
      <c r="C17" s="69">
        <v>7</v>
      </c>
      <c r="D17" s="69">
        <v>0.43</v>
      </c>
      <c r="E17" s="69">
        <v>0.53</v>
      </c>
      <c r="F17" s="69">
        <v>0.1</v>
      </c>
      <c r="G17">
        <v>0.03</v>
      </c>
      <c r="H17">
        <v>0.7</v>
      </c>
      <c r="I17">
        <v>-4.0200000000000001E-3</v>
      </c>
      <c r="J17">
        <v>-2.3859999999999999E-2</v>
      </c>
      <c r="K17">
        <v>0.04</v>
      </c>
      <c r="L17">
        <v>-1.217E-2</v>
      </c>
      <c r="M17">
        <v>0.05</v>
      </c>
      <c r="N17">
        <v>-6.2100000000000002E-3</v>
      </c>
      <c r="O17">
        <v>0.05</v>
      </c>
      <c r="P17">
        <v>-3.1700000000000001E-3</v>
      </c>
      <c r="Q17">
        <v>2.1</v>
      </c>
      <c r="R17">
        <v>2.1</v>
      </c>
      <c r="S17">
        <v>4.9000000000000004</v>
      </c>
      <c r="T17">
        <v>0.3</v>
      </c>
      <c r="U17">
        <v>0.37</v>
      </c>
      <c r="V17">
        <v>7.0000000000000007E-2</v>
      </c>
      <c r="W17">
        <v>2.6800000000000001E-3</v>
      </c>
      <c r="X17">
        <v>0.05</v>
      </c>
      <c r="Y17">
        <v>1.3600000000000001E-3</v>
      </c>
      <c r="Z17">
        <v>0.05</v>
      </c>
      <c r="AA17">
        <v>6.9999999999999999E-4</v>
      </c>
      <c r="AB17">
        <v>0.05</v>
      </c>
      <c r="AC17">
        <v>3.5E-4</v>
      </c>
    </row>
    <row r="18" spans="1:29">
      <c r="A18">
        <v>3</v>
      </c>
      <c r="B18" s="69">
        <v>3</v>
      </c>
      <c r="C18" s="69">
        <v>7</v>
      </c>
      <c r="D18" s="69">
        <v>0.43</v>
      </c>
      <c r="E18" s="69">
        <v>0.53</v>
      </c>
      <c r="F18" s="69">
        <v>0.11</v>
      </c>
      <c r="G18">
        <v>0.03</v>
      </c>
      <c r="H18">
        <v>0.71</v>
      </c>
      <c r="I18">
        <v>-3.2599999999999999E-3</v>
      </c>
      <c r="J18">
        <v>-2.4910000000000002E-2</v>
      </c>
      <c r="K18">
        <v>0.04</v>
      </c>
      <c r="L18">
        <v>-1.2699999999999999E-2</v>
      </c>
      <c r="M18">
        <v>0.05</v>
      </c>
      <c r="N18">
        <v>-6.4799999999999996E-3</v>
      </c>
      <c r="O18">
        <v>0.05</v>
      </c>
      <c r="P18">
        <v>-3.3E-3</v>
      </c>
      <c r="Q18">
        <v>2.13</v>
      </c>
      <c r="R18">
        <v>2.13</v>
      </c>
      <c r="S18">
        <v>4.97</v>
      </c>
      <c r="T18">
        <v>0.31</v>
      </c>
      <c r="U18">
        <v>0.38</v>
      </c>
      <c r="V18">
        <v>0.08</v>
      </c>
      <c r="W18">
        <v>2.3999999999999998E-3</v>
      </c>
      <c r="X18">
        <v>0.05</v>
      </c>
      <c r="Y18">
        <v>1.23E-3</v>
      </c>
      <c r="Z18">
        <v>0.05</v>
      </c>
      <c r="AA18">
        <v>6.2E-4</v>
      </c>
      <c r="AB18">
        <v>0.05</v>
      </c>
      <c r="AC18">
        <v>3.2000000000000003E-4</v>
      </c>
    </row>
    <row r="19" spans="1:29">
      <c r="A19">
        <v>3</v>
      </c>
      <c r="B19" s="69">
        <v>3</v>
      </c>
      <c r="C19" s="69">
        <v>7</v>
      </c>
      <c r="D19" s="69">
        <v>0.43</v>
      </c>
      <c r="E19" s="69">
        <v>0.53</v>
      </c>
      <c r="F19" s="69">
        <v>0.11</v>
      </c>
      <c r="G19">
        <v>0.06</v>
      </c>
      <c r="H19">
        <v>0.68</v>
      </c>
      <c r="I19">
        <v>2.8840000000000001E-2</v>
      </c>
      <c r="J19">
        <v>6.77E-3</v>
      </c>
      <c r="K19">
        <v>0.06</v>
      </c>
      <c r="L19">
        <v>3.4499999999999999E-3</v>
      </c>
      <c r="M19">
        <v>0.05</v>
      </c>
      <c r="N19">
        <v>1.7600000000000001E-3</v>
      </c>
      <c r="O19">
        <v>0.05</v>
      </c>
      <c r="P19">
        <v>8.9999999999999998E-4</v>
      </c>
      <c r="Q19">
        <v>2.04</v>
      </c>
      <c r="R19">
        <v>2.04</v>
      </c>
      <c r="S19">
        <v>4.76</v>
      </c>
      <c r="T19">
        <v>0.28999999999999998</v>
      </c>
      <c r="U19">
        <v>0.36</v>
      </c>
      <c r="V19">
        <v>7.0000000000000007E-2</v>
      </c>
      <c r="W19">
        <v>2.0699999999999998E-3</v>
      </c>
      <c r="X19">
        <v>0.05</v>
      </c>
      <c r="Y19">
        <v>1.0499999999999999E-3</v>
      </c>
      <c r="Z19">
        <v>0.05</v>
      </c>
      <c r="AA19">
        <v>5.4000000000000001E-4</v>
      </c>
      <c r="AB19">
        <v>0.05</v>
      </c>
      <c r="AC19">
        <v>2.7E-4</v>
      </c>
    </row>
    <row r="20" spans="1:29">
      <c r="A20">
        <v>3</v>
      </c>
      <c r="B20" s="69">
        <v>3</v>
      </c>
      <c r="C20" s="69">
        <v>7</v>
      </c>
      <c r="D20" s="69">
        <v>0.43</v>
      </c>
      <c r="E20" s="69">
        <v>0.53</v>
      </c>
      <c r="F20" s="69">
        <v>0.11</v>
      </c>
      <c r="G20">
        <v>0.09</v>
      </c>
      <c r="H20">
        <v>0.8</v>
      </c>
      <c r="I20">
        <v>5.042E-2</v>
      </c>
      <c r="J20">
        <v>3.005E-2</v>
      </c>
      <c r="K20">
        <v>0.08</v>
      </c>
      <c r="L20">
        <v>1.533E-2</v>
      </c>
      <c r="M20">
        <v>7.0000000000000007E-2</v>
      </c>
      <c r="N20">
        <v>7.8200000000000006E-3</v>
      </c>
      <c r="O20">
        <v>0.06</v>
      </c>
      <c r="P20">
        <v>3.9899999999999996E-3</v>
      </c>
      <c r="Q20">
        <v>2.4</v>
      </c>
      <c r="R20">
        <v>2.4</v>
      </c>
      <c r="S20">
        <v>5.6</v>
      </c>
      <c r="T20">
        <v>0.34</v>
      </c>
      <c r="U20">
        <v>0.42</v>
      </c>
      <c r="V20">
        <v>0.09</v>
      </c>
      <c r="W20">
        <v>3.8E-3</v>
      </c>
      <c r="X20">
        <v>0.06</v>
      </c>
      <c r="Y20">
        <v>1.9400000000000001E-3</v>
      </c>
      <c r="Z20">
        <v>0.06</v>
      </c>
      <c r="AA20">
        <v>9.8999999999999999E-4</v>
      </c>
      <c r="AB20">
        <v>0.06</v>
      </c>
      <c r="AC20">
        <v>5.0000000000000001E-4</v>
      </c>
    </row>
    <row r="21" spans="1:29">
      <c r="A21">
        <v>3</v>
      </c>
      <c r="B21" s="69">
        <v>3</v>
      </c>
      <c r="C21" s="69">
        <v>7</v>
      </c>
      <c r="D21" s="69">
        <v>0.43</v>
      </c>
      <c r="E21" s="69">
        <v>0.56000000000000005</v>
      </c>
      <c r="F21" s="69">
        <v>0.1</v>
      </c>
      <c r="G21">
        <v>0.04</v>
      </c>
      <c r="H21">
        <v>0.81</v>
      </c>
      <c r="I21">
        <v>3.3E-4</v>
      </c>
      <c r="J21">
        <v>-1.9439999999999999E-2</v>
      </c>
      <c r="K21">
        <v>0.05</v>
      </c>
      <c r="L21">
        <v>-9.9100000000000004E-3</v>
      </c>
      <c r="M21">
        <v>0.05</v>
      </c>
      <c r="N21">
        <v>-5.0600000000000003E-3</v>
      </c>
      <c r="O21">
        <v>0.06</v>
      </c>
      <c r="P21">
        <v>-2.5799999999999998E-3</v>
      </c>
      <c r="Q21">
        <v>2.4300000000000002</v>
      </c>
      <c r="R21">
        <v>2.4300000000000002</v>
      </c>
      <c r="S21">
        <v>5.67</v>
      </c>
      <c r="T21">
        <v>0.35</v>
      </c>
      <c r="U21">
        <v>0.45</v>
      </c>
      <c r="V21">
        <v>0.08</v>
      </c>
      <c r="W21">
        <v>3.4199999999999999E-3</v>
      </c>
      <c r="X21">
        <v>0.06</v>
      </c>
      <c r="Y21">
        <v>1.75E-3</v>
      </c>
      <c r="Z21">
        <v>0.06</v>
      </c>
      <c r="AA21">
        <v>8.8999999999999995E-4</v>
      </c>
      <c r="AB21">
        <v>0.06</v>
      </c>
      <c r="AC21">
        <v>4.4999999999999999E-4</v>
      </c>
    </row>
    <row r="22" spans="1:29">
      <c r="A22">
        <v>3</v>
      </c>
      <c r="B22" s="69">
        <v>3</v>
      </c>
      <c r="C22" s="69">
        <v>4</v>
      </c>
      <c r="D22" s="69">
        <v>0.75</v>
      </c>
      <c r="E22" s="69">
        <v>0.92</v>
      </c>
      <c r="F22" s="69">
        <v>0.11</v>
      </c>
      <c r="G22">
        <v>-0.04</v>
      </c>
      <c r="H22">
        <v>0.98</v>
      </c>
      <c r="I22">
        <v>-3.4090000000000002E-2</v>
      </c>
      <c r="J22">
        <v>-7.7450000000000005E-2</v>
      </c>
      <c r="K22">
        <v>0</v>
      </c>
      <c r="L22">
        <v>-3.95E-2</v>
      </c>
      <c r="M22">
        <v>0.02</v>
      </c>
      <c r="N22">
        <v>-2.0140000000000002E-2</v>
      </c>
      <c r="O22">
        <v>0.04</v>
      </c>
      <c r="P22">
        <v>-1.027E-2</v>
      </c>
      <c r="Q22">
        <v>2.94</v>
      </c>
      <c r="R22">
        <v>2.94</v>
      </c>
      <c r="S22">
        <v>3.92</v>
      </c>
      <c r="T22">
        <v>0.74</v>
      </c>
      <c r="U22">
        <v>0.9</v>
      </c>
      <c r="V22">
        <v>0.11</v>
      </c>
      <c r="W22">
        <v>-9.4400000000000005E-3</v>
      </c>
      <c r="X22">
        <v>0.04</v>
      </c>
      <c r="Y22">
        <v>-4.81E-3</v>
      </c>
      <c r="Z22">
        <v>0.04</v>
      </c>
      <c r="AA22">
        <v>-2.4599999999999999E-3</v>
      </c>
      <c r="AB22">
        <v>0.05</v>
      </c>
      <c r="AC22">
        <v>-1.25E-3</v>
      </c>
    </row>
    <row r="23" spans="1:29">
      <c r="A23">
        <v>4</v>
      </c>
      <c r="B23" s="69">
        <v>3</v>
      </c>
      <c r="C23" s="69">
        <v>9</v>
      </c>
      <c r="D23" s="69">
        <v>0.4</v>
      </c>
      <c r="E23" s="69">
        <v>0.51</v>
      </c>
      <c r="F23" s="69">
        <v>0.22</v>
      </c>
      <c r="G23">
        <v>7.0000000000000007E-2</v>
      </c>
      <c r="H23">
        <v>0.23</v>
      </c>
      <c r="I23">
        <v>8.4570000000000006E-2</v>
      </c>
      <c r="J23">
        <v>4.0689999999999997E-2</v>
      </c>
      <c r="K23">
        <v>0.05</v>
      </c>
      <c r="L23">
        <v>2.0750000000000001E-2</v>
      </c>
      <c r="M23">
        <v>0.04</v>
      </c>
      <c r="N23">
        <v>1.0580000000000001E-2</v>
      </c>
      <c r="O23">
        <v>0.03</v>
      </c>
      <c r="P23">
        <v>5.4000000000000003E-3</v>
      </c>
      <c r="Q23">
        <v>0.92</v>
      </c>
      <c r="R23">
        <v>0.69</v>
      </c>
      <c r="S23">
        <v>2.0699999999999998</v>
      </c>
      <c r="T23">
        <v>0.09</v>
      </c>
      <c r="U23">
        <v>0.12</v>
      </c>
      <c r="V23">
        <v>0.05</v>
      </c>
      <c r="W23">
        <v>-8.7299999999999999E-3</v>
      </c>
      <c r="X23">
        <v>0.03</v>
      </c>
      <c r="Y23">
        <v>-4.45E-3</v>
      </c>
      <c r="Z23">
        <v>0.04</v>
      </c>
      <c r="AA23">
        <v>-2.2699999999999999E-3</v>
      </c>
      <c r="AB23">
        <v>0.04</v>
      </c>
      <c r="AC23">
        <v>-1.16E-3</v>
      </c>
    </row>
    <row r="24" spans="1:29">
      <c r="A24">
        <v>4</v>
      </c>
      <c r="B24" s="69">
        <v>3</v>
      </c>
      <c r="C24" s="69">
        <v>9</v>
      </c>
      <c r="D24" s="69">
        <v>0.4</v>
      </c>
      <c r="E24" s="69">
        <v>0.51</v>
      </c>
      <c r="F24" s="69">
        <v>0.22</v>
      </c>
      <c r="G24">
        <v>7.0000000000000007E-2</v>
      </c>
      <c r="H24">
        <v>0.36</v>
      </c>
      <c r="I24">
        <v>7.5450000000000003E-2</v>
      </c>
      <c r="J24">
        <v>3.3419999999999998E-2</v>
      </c>
      <c r="K24">
        <v>0.05</v>
      </c>
      <c r="L24">
        <v>1.704E-2</v>
      </c>
      <c r="M24">
        <v>0.05</v>
      </c>
      <c r="N24">
        <v>8.6899999999999998E-3</v>
      </c>
      <c r="O24">
        <v>0.04</v>
      </c>
      <c r="P24">
        <v>4.4299999999999999E-3</v>
      </c>
      <c r="Q24">
        <v>1.44</v>
      </c>
      <c r="R24">
        <v>1.08</v>
      </c>
      <c r="S24">
        <v>3.24</v>
      </c>
      <c r="T24">
        <v>0.14000000000000001</v>
      </c>
      <c r="U24">
        <v>0.18</v>
      </c>
      <c r="V24">
        <v>0.08</v>
      </c>
      <c r="W24">
        <v>-1.025E-2</v>
      </c>
      <c r="X24">
        <v>0.04</v>
      </c>
      <c r="Y24">
        <v>-5.2300000000000003E-3</v>
      </c>
      <c r="Z24">
        <v>0.04</v>
      </c>
      <c r="AA24">
        <v>-2.66E-3</v>
      </c>
      <c r="AB24">
        <v>0.05</v>
      </c>
      <c r="AC24">
        <v>-1.3600000000000001E-3</v>
      </c>
    </row>
    <row r="25" spans="1:29">
      <c r="A25">
        <v>3</v>
      </c>
      <c r="B25" s="69">
        <v>3</v>
      </c>
      <c r="C25" s="69">
        <v>7</v>
      </c>
      <c r="D25" s="69">
        <v>0.43</v>
      </c>
      <c r="E25" s="69">
        <v>0.51</v>
      </c>
      <c r="F25" s="69">
        <v>0.02</v>
      </c>
      <c r="G25">
        <v>7.0000000000000007E-2</v>
      </c>
      <c r="H25">
        <v>0.61</v>
      </c>
      <c r="I25">
        <v>2.9270000000000001E-2</v>
      </c>
      <c r="J25">
        <v>2.4729999999999999E-2</v>
      </c>
      <c r="K25">
        <v>0.06</v>
      </c>
      <c r="L25">
        <v>1.261E-2</v>
      </c>
      <c r="M25">
        <v>0.05</v>
      </c>
      <c r="N25">
        <v>6.43E-3</v>
      </c>
      <c r="O25">
        <v>0.05</v>
      </c>
      <c r="P25">
        <v>3.2799999999999999E-3</v>
      </c>
      <c r="Q25">
        <v>1.83</v>
      </c>
      <c r="R25">
        <v>1.83</v>
      </c>
      <c r="S25">
        <v>4.2699999999999996</v>
      </c>
      <c r="T25">
        <v>0.26</v>
      </c>
      <c r="U25">
        <v>0.31</v>
      </c>
      <c r="V25">
        <v>0.01</v>
      </c>
      <c r="W25">
        <v>4.3499999999999997E-3</v>
      </c>
      <c r="X25">
        <v>0.04</v>
      </c>
      <c r="Y25">
        <v>2.2200000000000002E-3</v>
      </c>
      <c r="Z25">
        <v>0.04</v>
      </c>
      <c r="AA25">
        <v>1.1299999999999999E-3</v>
      </c>
      <c r="AB25">
        <v>0.04</v>
      </c>
      <c r="AC25">
        <v>5.8E-4</v>
      </c>
    </row>
    <row r="26" spans="1:29">
      <c r="A26">
        <v>3</v>
      </c>
      <c r="B26" s="69">
        <v>3</v>
      </c>
      <c r="C26" s="69">
        <v>7</v>
      </c>
      <c r="D26" s="69">
        <v>0.43</v>
      </c>
      <c r="E26" s="69">
        <v>0.51</v>
      </c>
      <c r="F26" s="69">
        <v>0.2</v>
      </c>
      <c r="G26">
        <v>7.0000000000000007E-2</v>
      </c>
      <c r="H26">
        <v>0.68</v>
      </c>
      <c r="I26">
        <v>5.0569999999999997E-2</v>
      </c>
      <c r="J26">
        <v>1.1950000000000001E-2</v>
      </c>
      <c r="K26">
        <v>0.06</v>
      </c>
      <c r="L26">
        <v>6.0899999999999999E-3</v>
      </c>
      <c r="M26">
        <v>0.06</v>
      </c>
      <c r="N26">
        <v>3.1099999999999999E-3</v>
      </c>
      <c r="O26">
        <v>0.06</v>
      </c>
      <c r="P26">
        <v>1.5900000000000001E-3</v>
      </c>
      <c r="Q26">
        <v>2.04</v>
      </c>
      <c r="R26">
        <v>2.04</v>
      </c>
      <c r="S26">
        <v>4.76</v>
      </c>
      <c r="T26">
        <v>0.28999999999999998</v>
      </c>
      <c r="U26">
        <v>0.35</v>
      </c>
      <c r="V26">
        <v>0.14000000000000001</v>
      </c>
      <c r="W26">
        <v>-7.9000000000000001E-4</v>
      </c>
      <c r="X26">
        <v>0.06</v>
      </c>
      <c r="Y26">
        <v>-4.0000000000000002E-4</v>
      </c>
      <c r="Z26">
        <v>0.06</v>
      </c>
      <c r="AA26">
        <v>-2.1000000000000001E-4</v>
      </c>
      <c r="AB26">
        <v>0.06</v>
      </c>
      <c r="AC26">
        <v>-1E-4</v>
      </c>
    </row>
    <row r="27" spans="1:29">
      <c r="A27">
        <v>3</v>
      </c>
      <c r="B27" s="69">
        <v>3</v>
      </c>
      <c r="C27" s="69">
        <v>7</v>
      </c>
      <c r="D27" s="69">
        <v>0.43</v>
      </c>
      <c r="E27" s="69">
        <v>0.51</v>
      </c>
      <c r="F27" s="69">
        <v>0.2</v>
      </c>
      <c r="G27">
        <v>7.0000000000000007E-2</v>
      </c>
      <c r="H27">
        <v>0.75</v>
      </c>
      <c r="I27">
        <v>4.5659999999999999E-2</v>
      </c>
      <c r="J27">
        <v>8.0300000000000007E-3</v>
      </c>
      <c r="K27">
        <v>7.0000000000000007E-2</v>
      </c>
      <c r="L27">
        <v>4.1000000000000003E-3</v>
      </c>
      <c r="M27">
        <v>0.06</v>
      </c>
      <c r="N27">
        <v>2.0899999999999998E-3</v>
      </c>
      <c r="O27">
        <v>0.06</v>
      </c>
      <c r="P27">
        <v>1.07E-3</v>
      </c>
      <c r="Q27">
        <v>2.25</v>
      </c>
      <c r="R27">
        <v>2.25</v>
      </c>
      <c r="S27">
        <v>5.25</v>
      </c>
      <c r="T27">
        <v>0.32</v>
      </c>
      <c r="U27">
        <v>0.38</v>
      </c>
      <c r="V27">
        <v>0.15</v>
      </c>
      <c r="W27">
        <v>-6.2E-4</v>
      </c>
      <c r="X27">
        <v>0.06</v>
      </c>
      <c r="Y27">
        <v>-3.1E-4</v>
      </c>
      <c r="Z27">
        <v>0.06</v>
      </c>
      <c r="AA27">
        <v>-1.6000000000000001E-4</v>
      </c>
      <c r="AB27">
        <v>0.06</v>
      </c>
      <c r="AC27">
        <v>-8.0000000000000007E-5</v>
      </c>
    </row>
    <row r="28" spans="1:29">
      <c r="A28">
        <v>3</v>
      </c>
      <c r="B28" s="69">
        <v>3</v>
      </c>
      <c r="C28" s="69">
        <v>7</v>
      </c>
      <c r="D28" s="69">
        <v>0.28999999999999998</v>
      </c>
      <c r="E28" s="69">
        <v>0.51</v>
      </c>
      <c r="F28" s="69">
        <v>0.27</v>
      </c>
      <c r="G28">
        <v>0.01</v>
      </c>
      <c r="H28">
        <v>0.56000000000000005</v>
      </c>
      <c r="I28">
        <v>-5.2900000000000004E-3</v>
      </c>
      <c r="J28">
        <v>-5.4350000000000002E-2</v>
      </c>
      <c r="K28">
        <v>0.04</v>
      </c>
      <c r="L28">
        <v>-2.7720000000000002E-2</v>
      </c>
      <c r="M28">
        <v>0.05</v>
      </c>
      <c r="N28">
        <v>-1.414E-2</v>
      </c>
      <c r="O28">
        <v>0.06</v>
      </c>
      <c r="P28">
        <v>-7.2100000000000003E-3</v>
      </c>
      <c r="Q28">
        <v>1.68</v>
      </c>
      <c r="R28">
        <v>1.68</v>
      </c>
      <c r="S28">
        <v>3.92</v>
      </c>
      <c r="T28">
        <v>0.16</v>
      </c>
      <c r="U28">
        <v>0.28999999999999998</v>
      </c>
      <c r="V28">
        <v>0.15</v>
      </c>
      <c r="W28">
        <v>5.47E-3</v>
      </c>
      <c r="X28">
        <v>0.06</v>
      </c>
      <c r="Y28">
        <v>2.7899999999999999E-3</v>
      </c>
      <c r="Z28">
        <v>0.06</v>
      </c>
      <c r="AA28">
        <v>1.42E-3</v>
      </c>
      <c r="AB28">
        <v>0.06</v>
      </c>
      <c r="AC28">
        <v>7.2999999999999996E-4</v>
      </c>
    </row>
    <row r="29" spans="1:29">
      <c r="A29">
        <v>4</v>
      </c>
      <c r="B29" s="69">
        <v>4</v>
      </c>
      <c r="C29" s="69">
        <v>6</v>
      </c>
      <c r="D29" s="69">
        <v>0.43</v>
      </c>
      <c r="E29" s="69">
        <v>0.51</v>
      </c>
      <c r="F29" s="69">
        <v>0.21</v>
      </c>
      <c r="G29">
        <v>0.03</v>
      </c>
      <c r="H29">
        <v>0.59</v>
      </c>
      <c r="I29">
        <v>2.2919999999999999E-2</v>
      </c>
      <c r="J29">
        <v>9.3000000000000005E-4</v>
      </c>
      <c r="K29">
        <v>0.03</v>
      </c>
      <c r="L29">
        <v>4.8000000000000001E-4</v>
      </c>
      <c r="M29">
        <v>0.03</v>
      </c>
      <c r="N29">
        <v>2.4000000000000001E-4</v>
      </c>
      <c r="O29">
        <v>0.03</v>
      </c>
      <c r="P29">
        <v>1.2E-4</v>
      </c>
      <c r="Q29">
        <v>2.36</v>
      </c>
      <c r="R29">
        <v>2.36</v>
      </c>
      <c r="S29">
        <v>3.54</v>
      </c>
      <c r="T29">
        <v>0.25</v>
      </c>
      <c r="U29">
        <v>0.3</v>
      </c>
      <c r="V29">
        <v>0.12</v>
      </c>
      <c r="W29">
        <v>-1.89E-2</v>
      </c>
      <c r="X29">
        <v>0.04</v>
      </c>
      <c r="Y29">
        <v>-9.6399999999999993E-3</v>
      </c>
      <c r="Z29">
        <v>0.04</v>
      </c>
      <c r="AA29">
        <v>-4.9199999999999999E-3</v>
      </c>
      <c r="AB29">
        <v>0.05</v>
      </c>
      <c r="AC29">
        <v>-2.5100000000000001E-3</v>
      </c>
    </row>
    <row r="30" spans="1:29">
      <c r="A30">
        <v>3</v>
      </c>
      <c r="B30" s="69">
        <v>3</v>
      </c>
      <c r="C30" s="69">
        <v>3</v>
      </c>
      <c r="D30" s="69">
        <v>0.33</v>
      </c>
      <c r="E30" s="69">
        <v>0.98</v>
      </c>
      <c r="F30" s="69">
        <v>0.15</v>
      </c>
      <c r="G30">
        <v>0.03</v>
      </c>
      <c r="H30">
        <v>0.41</v>
      </c>
      <c r="I30">
        <v>4.1840000000000002E-2</v>
      </c>
      <c r="J30">
        <v>-3.9899999999999996E-3</v>
      </c>
      <c r="K30">
        <v>0.03</v>
      </c>
      <c r="L30">
        <v>-2.0300000000000001E-3</v>
      </c>
      <c r="M30">
        <v>0.03</v>
      </c>
      <c r="N30">
        <v>-1.0399999999999999E-3</v>
      </c>
      <c r="O30">
        <v>0.03</v>
      </c>
      <c r="P30">
        <v>-5.2999999999999998E-4</v>
      </c>
      <c r="Q30">
        <v>1.23</v>
      </c>
      <c r="R30">
        <v>1.23</v>
      </c>
      <c r="S30">
        <v>1.23</v>
      </c>
      <c r="T30">
        <v>0.14000000000000001</v>
      </c>
      <c r="U30">
        <v>0.4</v>
      </c>
      <c r="V30">
        <v>0.06</v>
      </c>
      <c r="W30">
        <v>-1.32E-3</v>
      </c>
      <c r="X30">
        <v>0.03</v>
      </c>
      <c r="Y30">
        <v>-6.7000000000000002E-4</v>
      </c>
      <c r="Z30">
        <v>0.03</v>
      </c>
      <c r="AA30">
        <v>-3.4000000000000002E-4</v>
      </c>
      <c r="AB30">
        <v>0.04</v>
      </c>
      <c r="AC30">
        <v>-1.7000000000000001E-4</v>
      </c>
    </row>
    <row r="31" spans="1:29">
      <c r="A31">
        <v>4</v>
      </c>
      <c r="B31" s="69">
        <v>3</v>
      </c>
      <c r="C31" s="69">
        <v>3</v>
      </c>
      <c r="D31" s="69">
        <v>0.33</v>
      </c>
      <c r="E31" s="69">
        <v>0.98</v>
      </c>
      <c r="F31" s="69">
        <v>0.13</v>
      </c>
      <c r="G31">
        <v>0.03</v>
      </c>
      <c r="H31">
        <v>0.43</v>
      </c>
      <c r="I31">
        <v>3.8899999999999997E-2</v>
      </c>
      <c r="J31">
        <v>4.6499999999999996E-3</v>
      </c>
      <c r="K31">
        <v>0.03</v>
      </c>
      <c r="L31">
        <v>2.3700000000000001E-3</v>
      </c>
      <c r="M31">
        <v>0.03</v>
      </c>
      <c r="N31">
        <v>1.2099999999999999E-3</v>
      </c>
      <c r="O31">
        <v>0.03</v>
      </c>
      <c r="P31">
        <v>6.2E-4</v>
      </c>
      <c r="Q31">
        <v>1.72</v>
      </c>
      <c r="R31">
        <v>1.29</v>
      </c>
      <c r="S31">
        <v>1.29</v>
      </c>
      <c r="T31">
        <v>0.14000000000000001</v>
      </c>
      <c r="U31">
        <v>0.42</v>
      </c>
      <c r="V31">
        <v>0.06</v>
      </c>
      <c r="W31">
        <v>-8.9499999999999996E-3</v>
      </c>
      <c r="X31">
        <v>0.03</v>
      </c>
      <c r="Y31">
        <v>-4.5700000000000003E-3</v>
      </c>
      <c r="Z31">
        <v>0.03</v>
      </c>
      <c r="AA31">
        <v>-2.33E-3</v>
      </c>
      <c r="AB31">
        <v>0.03</v>
      </c>
      <c r="AC31">
        <v>-1.1900000000000001E-3</v>
      </c>
    </row>
    <row r="32" spans="1:29">
      <c r="A32">
        <v>4</v>
      </c>
      <c r="B32" s="69">
        <v>3</v>
      </c>
      <c r="C32" s="69">
        <v>4</v>
      </c>
      <c r="D32" s="69">
        <v>0.25</v>
      </c>
      <c r="E32" s="69">
        <v>0.99</v>
      </c>
      <c r="F32" s="69">
        <v>0.12</v>
      </c>
      <c r="G32">
        <v>0.03</v>
      </c>
      <c r="H32">
        <v>0.49</v>
      </c>
      <c r="I32">
        <v>2.6259999999999999E-2</v>
      </c>
      <c r="J32">
        <v>-4.5700000000000003E-3</v>
      </c>
      <c r="K32">
        <v>0.03</v>
      </c>
      <c r="L32">
        <v>-2.33E-3</v>
      </c>
      <c r="M32">
        <v>0.03</v>
      </c>
      <c r="N32">
        <v>-1.1900000000000001E-3</v>
      </c>
      <c r="O32">
        <v>0.03</v>
      </c>
      <c r="P32">
        <v>-6.0999999999999997E-4</v>
      </c>
      <c r="Q32">
        <v>1.96</v>
      </c>
      <c r="R32">
        <v>1.47</v>
      </c>
      <c r="S32">
        <v>1.96</v>
      </c>
      <c r="T32">
        <v>0.12</v>
      </c>
      <c r="U32">
        <v>0.49</v>
      </c>
      <c r="V32">
        <v>0.06</v>
      </c>
      <c r="W32">
        <v>-4.4400000000000004E-3</v>
      </c>
      <c r="X32">
        <v>0.04</v>
      </c>
      <c r="Y32">
        <v>-2.2599999999999999E-3</v>
      </c>
      <c r="Z32">
        <v>0.04</v>
      </c>
      <c r="AA32">
        <v>-1.15E-3</v>
      </c>
      <c r="AB32">
        <v>0.04</v>
      </c>
      <c r="AC32">
        <v>-5.9000000000000003E-4</v>
      </c>
    </row>
    <row r="33" spans="1:29">
      <c r="A33">
        <v>4</v>
      </c>
      <c r="B33" s="69">
        <v>3</v>
      </c>
      <c r="C33" s="69">
        <v>4</v>
      </c>
      <c r="D33" s="69">
        <v>0.25</v>
      </c>
      <c r="E33" s="69">
        <v>0.99</v>
      </c>
      <c r="F33" s="69">
        <v>0.11</v>
      </c>
      <c r="G33">
        <v>0.04</v>
      </c>
      <c r="H33">
        <v>0.63</v>
      </c>
      <c r="I33">
        <v>2.4979999999999999E-2</v>
      </c>
      <c r="J33">
        <v>-1.91E-3</v>
      </c>
      <c r="K33">
        <v>0.04</v>
      </c>
      <c r="L33">
        <v>-9.7000000000000005E-4</v>
      </c>
      <c r="M33">
        <v>0.04</v>
      </c>
      <c r="N33">
        <v>-5.0000000000000001E-4</v>
      </c>
      <c r="O33">
        <v>0.04</v>
      </c>
      <c r="P33">
        <v>-2.5000000000000001E-4</v>
      </c>
      <c r="Q33">
        <v>2.52</v>
      </c>
      <c r="R33">
        <v>1.89</v>
      </c>
      <c r="S33">
        <v>2.52</v>
      </c>
      <c r="T33">
        <v>0.16</v>
      </c>
      <c r="U33">
        <v>0.62</v>
      </c>
      <c r="V33">
        <v>7.0000000000000007E-2</v>
      </c>
      <c r="W33">
        <v>-9.6000000000000002E-4</v>
      </c>
      <c r="X33">
        <v>0.04</v>
      </c>
      <c r="Y33">
        <v>-4.8999999999999998E-4</v>
      </c>
      <c r="Z33">
        <v>0.04</v>
      </c>
      <c r="AA33">
        <v>-2.5000000000000001E-4</v>
      </c>
      <c r="AB33">
        <v>0.04</v>
      </c>
      <c r="AC33">
        <v>-1.2999999999999999E-4</v>
      </c>
    </row>
    <row r="34" spans="1:29">
      <c r="A34">
        <v>4</v>
      </c>
      <c r="B34" s="69">
        <v>3</v>
      </c>
      <c r="C34" s="69">
        <v>4</v>
      </c>
      <c r="D34" s="69">
        <v>0.25</v>
      </c>
      <c r="E34" s="69">
        <v>0.99</v>
      </c>
      <c r="F34" s="69">
        <v>0.11</v>
      </c>
      <c r="G34">
        <v>0.04</v>
      </c>
      <c r="H34">
        <v>0.79</v>
      </c>
      <c r="I34">
        <v>1.375E-2</v>
      </c>
      <c r="J34">
        <v>-1.086E-2</v>
      </c>
      <c r="K34">
        <v>0.05</v>
      </c>
      <c r="L34">
        <v>-5.5399999999999998E-3</v>
      </c>
      <c r="M34">
        <v>0.05</v>
      </c>
      <c r="N34">
        <v>-2.82E-3</v>
      </c>
      <c r="O34">
        <v>0.05</v>
      </c>
      <c r="P34">
        <v>-1.4400000000000001E-3</v>
      </c>
      <c r="Q34">
        <v>3.16</v>
      </c>
      <c r="R34">
        <v>2.37</v>
      </c>
      <c r="S34">
        <v>3.16</v>
      </c>
      <c r="T34">
        <v>0.2</v>
      </c>
      <c r="U34">
        <v>0.78</v>
      </c>
      <c r="V34">
        <v>0.09</v>
      </c>
      <c r="W34">
        <v>2.8300000000000001E-3</v>
      </c>
      <c r="X34">
        <v>0.05</v>
      </c>
      <c r="Y34">
        <v>1.4400000000000001E-3</v>
      </c>
      <c r="Z34">
        <v>0.05</v>
      </c>
      <c r="AA34">
        <v>7.3999999999999999E-4</v>
      </c>
      <c r="AB34">
        <v>0.05</v>
      </c>
      <c r="AC34">
        <v>3.8000000000000002E-4</v>
      </c>
    </row>
    <row r="35" spans="1:29">
      <c r="A35">
        <v>3</v>
      </c>
      <c r="B35" s="69">
        <v>4</v>
      </c>
      <c r="C35" s="69">
        <v>7</v>
      </c>
      <c r="D35" s="69">
        <v>0.28999999999999998</v>
      </c>
      <c r="E35" s="69">
        <v>0.51</v>
      </c>
      <c r="F35" s="69">
        <v>0.16</v>
      </c>
      <c r="G35">
        <v>0.03</v>
      </c>
      <c r="H35">
        <v>0.33</v>
      </c>
      <c r="I35">
        <v>1.864E-2</v>
      </c>
      <c r="J35">
        <v>-1.47E-3</v>
      </c>
      <c r="K35">
        <v>0.03</v>
      </c>
      <c r="L35">
        <v>-7.5000000000000002E-4</v>
      </c>
      <c r="M35">
        <v>0.03</v>
      </c>
      <c r="N35">
        <v>-3.8000000000000002E-4</v>
      </c>
      <c r="O35">
        <v>0.03</v>
      </c>
      <c r="P35">
        <v>-2.0000000000000001E-4</v>
      </c>
      <c r="Q35">
        <v>0.99</v>
      </c>
      <c r="R35">
        <v>1.32</v>
      </c>
      <c r="S35">
        <v>2.31</v>
      </c>
      <c r="T35">
        <v>0.1</v>
      </c>
      <c r="U35">
        <v>0.17</v>
      </c>
      <c r="V35">
        <v>0.05</v>
      </c>
      <c r="W35">
        <v>-6.3099999999999996E-3</v>
      </c>
      <c r="X35">
        <v>0.03</v>
      </c>
      <c r="Y35">
        <v>-3.2200000000000002E-3</v>
      </c>
      <c r="Z35">
        <v>0.04</v>
      </c>
      <c r="AA35">
        <v>-1.64E-3</v>
      </c>
      <c r="AB35">
        <v>0.04</v>
      </c>
      <c r="AC35">
        <v>-8.4000000000000003E-4</v>
      </c>
    </row>
    <row r="36" spans="1:29">
      <c r="A36">
        <v>3</v>
      </c>
      <c r="B36" s="69">
        <v>4</v>
      </c>
      <c r="C36" s="69">
        <v>7</v>
      </c>
      <c r="D36" s="69">
        <v>0.28999999999999998</v>
      </c>
      <c r="E36" s="69">
        <v>0.51</v>
      </c>
      <c r="F36" s="69">
        <v>0.17</v>
      </c>
      <c r="G36">
        <v>0.03</v>
      </c>
      <c r="H36">
        <v>0.47</v>
      </c>
      <c r="I36">
        <v>1.027E-2</v>
      </c>
      <c r="J36">
        <v>-9.7999999999999997E-3</v>
      </c>
      <c r="K36">
        <v>0.03</v>
      </c>
      <c r="L36">
        <v>-5.0000000000000001E-3</v>
      </c>
      <c r="M36">
        <v>0.04</v>
      </c>
      <c r="N36">
        <v>-2.5500000000000002E-3</v>
      </c>
      <c r="O36">
        <v>0.04</v>
      </c>
      <c r="P36">
        <v>-1.2999999999999999E-3</v>
      </c>
      <c r="Q36">
        <v>1.41</v>
      </c>
      <c r="R36">
        <v>1.88</v>
      </c>
      <c r="S36">
        <v>3.29</v>
      </c>
      <c r="T36">
        <v>0.14000000000000001</v>
      </c>
      <c r="U36">
        <v>0.24</v>
      </c>
      <c r="V36">
        <v>0.08</v>
      </c>
      <c r="W36">
        <v>-5.0400000000000002E-3</v>
      </c>
      <c r="X36">
        <v>0.04</v>
      </c>
      <c r="Y36">
        <v>-2.5699999999999998E-3</v>
      </c>
      <c r="Z36">
        <v>0.04</v>
      </c>
      <c r="AA36">
        <v>-1.31E-3</v>
      </c>
      <c r="AB36">
        <v>0.04</v>
      </c>
      <c r="AC36">
        <v>-6.7000000000000002E-4</v>
      </c>
    </row>
    <row r="37" spans="1:29">
      <c r="A37">
        <v>4</v>
      </c>
      <c r="B37" s="69">
        <v>4</v>
      </c>
      <c r="C37" s="69">
        <v>6</v>
      </c>
      <c r="D37" s="69">
        <v>0.28999999999999998</v>
      </c>
      <c r="E37" s="69">
        <v>0.51</v>
      </c>
      <c r="F37" s="69">
        <v>0.18</v>
      </c>
      <c r="G37">
        <v>0.03</v>
      </c>
      <c r="H37">
        <v>0.59</v>
      </c>
      <c r="I37">
        <v>4.0800000000000003E-3</v>
      </c>
      <c r="J37">
        <v>-7.1500000000000001E-3</v>
      </c>
      <c r="K37">
        <v>0.03</v>
      </c>
      <c r="L37">
        <v>-3.65E-3</v>
      </c>
      <c r="M37">
        <v>0.04</v>
      </c>
      <c r="N37">
        <v>-1.8600000000000001E-3</v>
      </c>
      <c r="O37">
        <v>0.04</v>
      </c>
      <c r="P37">
        <v>-9.5E-4</v>
      </c>
      <c r="Q37">
        <v>2.36</v>
      </c>
      <c r="R37">
        <v>2.36</v>
      </c>
      <c r="S37">
        <v>3.54</v>
      </c>
      <c r="T37">
        <v>0.17</v>
      </c>
      <c r="U37">
        <v>0.3</v>
      </c>
      <c r="V37">
        <v>0.11</v>
      </c>
      <c r="W37">
        <v>-9.8200000000000006E-3</v>
      </c>
      <c r="X37">
        <v>0.04</v>
      </c>
      <c r="Y37">
        <v>-5.0099999999999997E-3</v>
      </c>
      <c r="Z37">
        <v>0.04</v>
      </c>
      <c r="AA37">
        <v>-2.5500000000000002E-3</v>
      </c>
      <c r="AB37">
        <v>0.05</v>
      </c>
      <c r="AC37">
        <v>-1.2999999999999999E-3</v>
      </c>
    </row>
    <row r="38" spans="1:29">
      <c r="A38">
        <v>4</v>
      </c>
      <c r="B38" s="69">
        <v>4</v>
      </c>
      <c r="C38" s="69">
        <v>6</v>
      </c>
      <c r="D38" s="69">
        <v>0.28999999999999998</v>
      </c>
      <c r="E38" s="69">
        <v>0.51</v>
      </c>
      <c r="F38" s="69">
        <v>0.17</v>
      </c>
      <c r="G38">
        <v>0.03</v>
      </c>
      <c r="H38">
        <v>0.62</v>
      </c>
      <c r="I38">
        <v>5.1999999999999995E-4</v>
      </c>
      <c r="J38">
        <v>-8.3300000000000006E-3</v>
      </c>
      <c r="K38">
        <v>0.03</v>
      </c>
      <c r="L38">
        <v>-4.2500000000000003E-3</v>
      </c>
      <c r="M38">
        <v>0.04</v>
      </c>
      <c r="N38">
        <v>-2.1700000000000001E-3</v>
      </c>
      <c r="O38">
        <v>0.04</v>
      </c>
      <c r="P38">
        <v>-1.1100000000000001E-3</v>
      </c>
      <c r="Q38">
        <v>2.48</v>
      </c>
      <c r="R38">
        <v>2.48</v>
      </c>
      <c r="S38">
        <v>3.72</v>
      </c>
      <c r="T38">
        <v>0.18</v>
      </c>
      <c r="U38">
        <v>0.32</v>
      </c>
      <c r="V38">
        <v>0.11</v>
      </c>
      <c r="W38">
        <v>-9.0799999999999995E-3</v>
      </c>
      <c r="X38">
        <v>0.04</v>
      </c>
      <c r="Y38">
        <v>-4.6299999999999996E-3</v>
      </c>
      <c r="Z38">
        <v>0.05</v>
      </c>
      <c r="AA38">
        <v>-2.3600000000000001E-3</v>
      </c>
      <c r="AB38">
        <v>0.05</v>
      </c>
      <c r="AC38">
        <v>-1.1999999999999999E-3</v>
      </c>
    </row>
    <row r="39" spans="1:29">
      <c r="A39">
        <v>3</v>
      </c>
      <c r="B39" s="69">
        <v>3</v>
      </c>
      <c r="C39" s="69">
        <v>6</v>
      </c>
      <c r="D39" s="69">
        <v>0.33</v>
      </c>
      <c r="E39" s="69">
        <v>0.33</v>
      </c>
      <c r="F39" s="69">
        <v>0.15</v>
      </c>
      <c r="G39">
        <v>0.05</v>
      </c>
      <c r="H39">
        <v>0.44</v>
      </c>
      <c r="I39">
        <v>1.6789999999999999E-2</v>
      </c>
      <c r="J39">
        <v>-1.3500000000000001E-3</v>
      </c>
      <c r="K39">
        <v>0.05</v>
      </c>
      <c r="L39">
        <v>-6.8999999999999997E-4</v>
      </c>
      <c r="M39">
        <v>0.05</v>
      </c>
      <c r="N39">
        <v>-3.5E-4</v>
      </c>
      <c r="O39">
        <v>0.05</v>
      </c>
      <c r="P39">
        <v>-1.8000000000000001E-4</v>
      </c>
      <c r="Q39">
        <v>1.32</v>
      </c>
      <c r="R39">
        <v>1.32</v>
      </c>
      <c r="S39">
        <v>2.64</v>
      </c>
      <c r="T39">
        <v>0.15</v>
      </c>
      <c r="U39">
        <v>0.15</v>
      </c>
      <c r="V39">
        <v>7.0000000000000007E-2</v>
      </c>
      <c r="W39">
        <v>1.132E-2</v>
      </c>
      <c r="X39">
        <v>0.05</v>
      </c>
      <c r="Y39">
        <v>5.77E-3</v>
      </c>
      <c r="Z39">
        <v>0.04</v>
      </c>
      <c r="AA39">
        <v>2.9399999999999999E-3</v>
      </c>
      <c r="AB39">
        <v>0.04</v>
      </c>
      <c r="AC39">
        <v>1.5E-3</v>
      </c>
    </row>
    <row r="40" spans="1:29">
      <c r="A40">
        <v>3</v>
      </c>
      <c r="B40" s="69">
        <v>3</v>
      </c>
      <c r="C40" s="69">
        <v>6</v>
      </c>
      <c r="D40" s="69">
        <v>0.33</v>
      </c>
      <c r="E40" s="69">
        <v>0.33</v>
      </c>
      <c r="F40" s="69">
        <v>0.13</v>
      </c>
      <c r="G40">
        <v>0.05</v>
      </c>
      <c r="H40">
        <v>0.44</v>
      </c>
      <c r="I40">
        <v>1.388E-2</v>
      </c>
      <c r="J40">
        <v>-3.6999999999999999E-4</v>
      </c>
      <c r="K40">
        <v>0.05</v>
      </c>
      <c r="L40">
        <v>-1.9000000000000001E-4</v>
      </c>
      <c r="M40">
        <v>0.05</v>
      </c>
      <c r="N40">
        <v>-1E-4</v>
      </c>
      <c r="O40">
        <v>0.05</v>
      </c>
      <c r="P40">
        <v>-5.0000000000000002E-5</v>
      </c>
      <c r="Q40">
        <v>1.32</v>
      </c>
      <c r="R40">
        <v>1.32</v>
      </c>
      <c r="S40">
        <v>2.64</v>
      </c>
      <c r="T40">
        <v>0.15</v>
      </c>
      <c r="U40">
        <v>0.15</v>
      </c>
      <c r="V40">
        <v>0.06</v>
      </c>
      <c r="W40">
        <v>1.1469999999999999E-2</v>
      </c>
      <c r="X40">
        <v>0.04</v>
      </c>
      <c r="Y40">
        <v>5.8500000000000002E-3</v>
      </c>
      <c r="Z40">
        <v>0.04</v>
      </c>
      <c r="AA40">
        <v>2.98E-3</v>
      </c>
      <c r="AB40">
        <v>0.04</v>
      </c>
      <c r="AC40">
        <v>1.5200000000000001E-3</v>
      </c>
    </row>
    <row r="41" spans="1:29">
      <c r="A41">
        <v>3</v>
      </c>
      <c r="B41" s="69">
        <v>3</v>
      </c>
      <c r="C41" s="69">
        <v>6</v>
      </c>
      <c r="D41" s="69">
        <v>0.33</v>
      </c>
      <c r="E41" s="69">
        <v>0.33</v>
      </c>
      <c r="F41" s="69">
        <v>0.12</v>
      </c>
      <c r="G41">
        <v>0.03</v>
      </c>
      <c r="H41">
        <v>0.44</v>
      </c>
      <c r="I41">
        <v>-7.5799999999999999E-3</v>
      </c>
      <c r="J41">
        <v>-1.9869999999999999E-2</v>
      </c>
      <c r="K41">
        <v>0.04</v>
      </c>
      <c r="L41">
        <v>-1.014E-2</v>
      </c>
      <c r="M41">
        <v>0.04</v>
      </c>
      <c r="N41">
        <v>-5.1700000000000001E-3</v>
      </c>
      <c r="O41">
        <v>0.05</v>
      </c>
      <c r="P41">
        <v>-2.64E-3</v>
      </c>
      <c r="Q41">
        <v>1.32</v>
      </c>
      <c r="R41">
        <v>1.32</v>
      </c>
      <c r="S41">
        <v>2.64</v>
      </c>
      <c r="T41">
        <v>0.15</v>
      </c>
      <c r="U41">
        <v>0.15</v>
      </c>
      <c r="V41">
        <v>0.05</v>
      </c>
      <c r="W41">
        <v>1.15E-2</v>
      </c>
      <c r="X41">
        <v>0.04</v>
      </c>
      <c r="Y41">
        <v>5.8599999999999998E-3</v>
      </c>
      <c r="Z41">
        <v>0.04</v>
      </c>
      <c r="AA41">
        <v>2.99E-3</v>
      </c>
      <c r="AB41">
        <v>0.04</v>
      </c>
      <c r="AC41">
        <v>1.5200000000000001E-3</v>
      </c>
    </row>
    <row r="42" spans="1:29">
      <c r="A42">
        <v>3</v>
      </c>
      <c r="B42" s="69">
        <v>3</v>
      </c>
      <c r="C42" s="69">
        <v>6</v>
      </c>
      <c r="D42" s="69">
        <v>0.33</v>
      </c>
      <c r="E42" s="69">
        <v>0.33</v>
      </c>
      <c r="F42" s="69">
        <v>0.14000000000000001</v>
      </c>
      <c r="G42">
        <v>0.04</v>
      </c>
      <c r="H42">
        <v>0.44</v>
      </c>
      <c r="I42">
        <v>5.3299999999999997E-3</v>
      </c>
      <c r="J42">
        <v>-1.086E-2</v>
      </c>
      <c r="K42">
        <v>0.05</v>
      </c>
      <c r="L42">
        <v>-5.5399999999999998E-3</v>
      </c>
      <c r="M42">
        <v>0.05</v>
      </c>
      <c r="N42">
        <v>-2.82E-3</v>
      </c>
      <c r="O42">
        <v>0.05</v>
      </c>
      <c r="P42">
        <v>-1.4400000000000001E-3</v>
      </c>
      <c r="Q42">
        <v>1.32</v>
      </c>
      <c r="R42">
        <v>1.32</v>
      </c>
      <c r="S42">
        <v>2.64</v>
      </c>
      <c r="T42">
        <v>0.15</v>
      </c>
      <c r="U42">
        <v>0.15</v>
      </c>
      <c r="V42">
        <v>0.06</v>
      </c>
      <c r="W42">
        <v>1.137E-2</v>
      </c>
      <c r="X42">
        <v>0.05</v>
      </c>
      <c r="Y42">
        <v>5.7999999999999996E-3</v>
      </c>
      <c r="Z42">
        <v>0.04</v>
      </c>
      <c r="AA42">
        <v>2.96E-3</v>
      </c>
      <c r="AB42">
        <v>0.04</v>
      </c>
      <c r="AC42">
        <v>1.5100000000000001E-3</v>
      </c>
    </row>
    <row r="43" spans="1:29">
      <c r="A43">
        <v>3</v>
      </c>
      <c r="B43" s="69">
        <v>3</v>
      </c>
      <c r="C43" s="69">
        <v>6</v>
      </c>
      <c r="D43" s="69">
        <v>0.33</v>
      </c>
      <c r="E43" s="69">
        <v>0.33</v>
      </c>
      <c r="F43" s="69">
        <v>0.15</v>
      </c>
      <c r="G43">
        <v>0.06</v>
      </c>
      <c r="H43">
        <v>0.43</v>
      </c>
      <c r="I43">
        <v>2.7490000000000001E-2</v>
      </c>
      <c r="J43">
        <v>9.2099999999999994E-3</v>
      </c>
      <c r="K43">
        <v>0.06</v>
      </c>
      <c r="L43">
        <v>4.7000000000000002E-3</v>
      </c>
      <c r="M43">
        <v>0.05</v>
      </c>
      <c r="N43">
        <v>2.3999999999999998E-3</v>
      </c>
      <c r="O43">
        <v>0.05</v>
      </c>
      <c r="P43">
        <v>1.2199999999999999E-3</v>
      </c>
      <c r="Q43">
        <v>1.29</v>
      </c>
      <c r="R43">
        <v>1.29</v>
      </c>
      <c r="S43">
        <v>2.58</v>
      </c>
      <c r="T43">
        <v>0.14000000000000001</v>
      </c>
      <c r="U43">
        <v>0.14000000000000001</v>
      </c>
      <c r="V43">
        <v>0.06</v>
      </c>
      <c r="W43">
        <v>1.119E-2</v>
      </c>
      <c r="X43">
        <v>0.05</v>
      </c>
      <c r="Y43">
        <v>5.7000000000000002E-3</v>
      </c>
      <c r="Z43">
        <v>0.04</v>
      </c>
      <c r="AA43">
        <v>2.9099999999999998E-3</v>
      </c>
      <c r="AB43">
        <v>0.04</v>
      </c>
      <c r="AC43">
        <v>1.48E-3</v>
      </c>
    </row>
    <row r="44" spans="1:29">
      <c r="A44">
        <v>3</v>
      </c>
      <c r="B44" s="69">
        <v>4</v>
      </c>
      <c r="C44" s="69">
        <v>6</v>
      </c>
      <c r="D44" s="69">
        <v>0.2</v>
      </c>
      <c r="E44" s="69">
        <v>0.65</v>
      </c>
      <c r="F44" s="69">
        <v>0.06</v>
      </c>
      <c r="G44">
        <v>-0.03</v>
      </c>
      <c r="H44">
        <v>0.52</v>
      </c>
      <c r="I44">
        <v>-6.9529999999999995E-2</v>
      </c>
      <c r="J44">
        <v>-6.9559999999999997E-2</v>
      </c>
      <c r="K44">
        <v>0</v>
      </c>
      <c r="L44">
        <v>-3.5479999999999998E-2</v>
      </c>
      <c r="M44">
        <v>0.02</v>
      </c>
      <c r="N44">
        <v>-1.8089999999999998E-2</v>
      </c>
      <c r="O44">
        <v>0.04</v>
      </c>
      <c r="P44">
        <v>-9.2300000000000004E-3</v>
      </c>
      <c r="Q44">
        <v>1.56</v>
      </c>
      <c r="R44">
        <v>2.08</v>
      </c>
      <c r="S44">
        <v>3.12</v>
      </c>
      <c r="T44">
        <v>0.1</v>
      </c>
      <c r="U44">
        <v>0.34</v>
      </c>
      <c r="V44">
        <v>0.03</v>
      </c>
      <c r="W44">
        <v>9.6000000000000002E-4</v>
      </c>
      <c r="X44">
        <v>0.04</v>
      </c>
      <c r="Y44">
        <v>4.8999999999999998E-4</v>
      </c>
      <c r="Z44">
        <v>0.04</v>
      </c>
      <c r="AA44">
        <v>2.5000000000000001E-4</v>
      </c>
      <c r="AB44">
        <v>0.04</v>
      </c>
      <c r="AC44">
        <v>1.2999999999999999E-4</v>
      </c>
    </row>
    <row r="45" spans="1:29">
      <c r="A45">
        <v>4</v>
      </c>
      <c r="B45" s="69">
        <v>4</v>
      </c>
      <c r="C45" s="69">
        <v>6</v>
      </c>
      <c r="D45" s="69">
        <v>0.4</v>
      </c>
      <c r="E45" s="69">
        <v>0.65</v>
      </c>
      <c r="F45" s="69">
        <v>0.06</v>
      </c>
      <c r="G45">
        <v>-0.02</v>
      </c>
      <c r="H45">
        <v>0.47</v>
      </c>
      <c r="I45">
        <v>-3.3959999999999997E-2</v>
      </c>
      <c r="J45">
        <v>-3.4329999999999999E-2</v>
      </c>
      <c r="K45">
        <v>0</v>
      </c>
      <c r="L45">
        <v>-1.7510000000000001E-2</v>
      </c>
      <c r="M45">
        <v>0.01</v>
      </c>
      <c r="N45">
        <v>-8.9300000000000004E-3</v>
      </c>
      <c r="O45">
        <v>0.01</v>
      </c>
      <c r="P45">
        <v>-4.5500000000000002E-3</v>
      </c>
      <c r="Q45">
        <v>1.88</v>
      </c>
      <c r="R45">
        <v>1.88</v>
      </c>
      <c r="S45">
        <v>2.82</v>
      </c>
      <c r="T45">
        <v>0.19</v>
      </c>
      <c r="U45">
        <v>0.31</v>
      </c>
      <c r="V45">
        <v>0.03</v>
      </c>
      <c r="W45">
        <v>-2.068E-2</v>
      </c>
      <c r="X45">
        <v>0.02</v>
      </c>
      <c r="Y45">
        <v>-1.055E-2</v>
      </c>
      <c r="Z45">
        <v>0.03</v>
      </c>
      <c r="AA45">
        <v>-5.3800000000000002E-3</v>
      </c>
      <c r="AB45">
        <v>0.03</v>
      </c>
      <c r="AC45">
        <v>-2.7399999999999998E-3</v>
      </c>
    </row>
    <row r="46" spans="1:29">
      <c r="A46">
        <v>5</v>
      </c>
      <c r="B46" s="69">
        <v>4</v>
      </c>
      <c r="C46" s="69">
        <v>5</v>
      </c>
      <c r="D46" s="69">
        <v>0.28999999999999998</v>
      </c>
      <c r="E46" s="69">
        <v>0.65</v>
      </c>
      <c r="F46" s="69">
        <v>0.08</v>
      </c>
      <c r="G46">
        <v>0.09</v>
      </c>
      <c r="H46">
        <v>0.49</v>
      </c>
      <c r="I46">
        <v>6.6949999999999996E-2</v>
      </c>
      <c r="J46">
        <v>7.5899999999999995E-2</v>
      </c>
      <c r="K46">
        <v>0.05</v>
      </c>
      <c r="L46">
        <v>3.8710000000000001E-2</v>
      </c>
      <c r="M46">
        <v>0.03</v>
      </c>
      <c r="N46">
        <v>1.9740000000000001E-2</v>
      </c>
      <c r="O46">
        <v>0.01</v>
      </c>
      <c r="P46">
        <v>1.0070000000000001E-2</v>
      </c>
      <c r="Q46">
        <v>2.4500000000000002</v>
      </c>
      <c r="R46">
        <v>1.96</v>
      </c>
      <c r="S46">
        <v>2.4500000000000002</v>
      </c>
      <c r="T46">
        <v>0.14000000000000001</v>
      </c>
      <c r="U46">
        <v>0.32</v>
      </c>
      <c r="V46">
        <v>0.04</v>
      </c>
      <c r="W46">
        <v>-1.968E-2</v>
      </c>
      <c r="X46">
        <v>0.02</v>
      </c>
      <c r="Y46">
        <v>-1.004E-2</v>
      </c>
      <c r="Z46">
        <v>0.03</v>
      </c>
      <c r="AA46">
        <v>-5.1200000000000004E-3</v>
      </c>
      <c r="AB46">
        <v>0.03</v>
      </c>
      <c r="AC46">
        <v>-2.6099999999999999E-3</v>
      </c>
    </row>
    <row r="47" spans="1:29">
      <c r="A47">
        <v>5</v>
      </c>
      <c r="B47" s="69">
        <v>3</v>
      </c>
      <c r="C47" s="69">
        <v>5</v>
      </c>
      <c r="D47" s="69">
        <v>0.28999999999999998</v>
      </c>
      <c r="E47" s="69">
        <v>0.65</v>
      </c>
      <c r="F47" s="69">
        <v>0.09</v>
      </c>
      <c r="G47">
        <v>0.08</v>
      </c>
      <c r="H47">
        <v>0.97</v>
      </c>
      <c r="I47">
        <v>2.0910000000000002E-2</v>
      </c>
      <c r="J47">
        <v>2.3970000000000002E-2</v>
      </c>
      <c r="K47">
        <v>7.0000000000000007E-2</v>
      </c>
      <c r="L47">
        <v>1.223E-2</v>
      </c>
      <c r="M47">
        <v>0.06</v>
      </c>
      <c r="N47">
        <v>6.2399999999999999E-3</v>
      </c>
      <c r="O47">
        <v>0.06</v>
      </c>
      <c r="P47">
        <v>3.1800000000000001E-3</v>
      </c>
      <c r="Q47">
        <v>4.8499999999999996</v>
      </c>
      <c r="R47">
        <v>2.91</v>
      </c>
      <c r="S47">
        <v>4.8499999999999996</v>
      </c>
      <c r="T47">
        <v>0.28000000000000003</v>
      </c>
      <c r="U47">
        <v>0.63</v>
      </c>
      <c r="V47">
        <v>0.09</v>
      </c>
      <c r="W47">
        <v>5.4999999999999997E-3</v>
      </c>
      <c r="X47">
        <v>0.05</v>
      </c>
      <c r="Y47">
        <v>2.8E-3</v>
      </c>
      <c r="Z47">
        <v>0.05</v>
      </c>
      <c r="AA47">
        <v>1.4300000000000001E-3</v>
      </c>
      <c r="AB47">
        <v>0.05</v>
      </c>
      <c r="AC47">
        <v>7.2999999999999996E-4</v>
      </c>
    </row>
    <row r="48" spans="1:29">
      <c r="A48">
        <v>5</v>
      </c>
      <c r="B48" s="69">
        <v>3</v>
      </c>
      <c r="C48" s="69">
        <v>5</v>
      </c>
      <c r="D48" s="69">
        <v>0.4</v>
      </c>
      <c r="E48" s="69">
        <v>0.65</v>
      </c>
      <c r="F48" s="69">
        <v>0.12</v>
      </c>
      <c r="G48">
        <v>-0.03</v>
      </c>
      <c r="H48">
        <v>0.98</v>
      </c>
      <c r="I48">
        <v>-7.4050000000000005E-2</v>
      </c>
      <c r="J48">
        <v>-8.0549999999999997E-2</v>
      </c>
      <c r="K48">
        <v>0.01</v>
      </c>
      <c r="L48">
        <v>-4.1079999999999998E-2</v>
      </c>
      <c r="M48">
        <v>0.03</v>
      </c>
      <c r="N48">
        <v>-2.095E-2</v>
      </c>
      <c r="O48">
        <v>0.05</v>
      </c>
      <c r="P48">
        <v>-1.069E-2</v>
      </c>
      <c r="Q48">
        <v>4.9000000000000004</v>
      </c>
      <c r="R48">
        <v>2.94</v>
      </c>
      <c r="S48">
        <v>4.9000000000000004</v>
      </c>
      <c r="T48">
        <v>0.39</v>
      </c>
      <c r="U48">
        <v>0.64</v>
      </c>
      <c r="V48">
        <v>0.12</v>
      </c>
      <c r="W48">
        <v>-2.6900000000000001E-3</v>
      </c>
      <c r="X48">
        <v>0.05</v>
      </c>
      <c r="Y48">
        <v>-1.3699999999999999E-3</v>
      </c>
      <c r="Z48">
        <v>0.05</v>
      </c>
      <c r="AA48">
        <v>-6.9999999999999999E-4</v>
      </c>
      <c r="AB48">
        <v>0.05</v>
      </c>
      <c r="AC48">
        <v>-3.6000000000000002E-4</v>
      </c>
    </row>
    <row r="49" spans="1:29">
      <c r="A49">
        <v>3</v>
      </c>
      <c r="B49" s="69">
        <v>3</v>
      </c>
      <c r="C49" s="69">
        <v>4</v>
      </c>
      <c r="D49" s="69">
        <v>0.43</v>
      </c>
      <c r="E49" s="69">
        <v>0.6</v>
      </c>
      <c r="F49" s="69">
        <v>0.08</v>
      </c>
      <c r="G49">
        <v>0.05</v>
      </c>
      <c r="H49">
        <v>0.66</v>
      </c>
      <c r="I49">
        <v>1.8870000000000001E-2</v>
      </c>
      <c r="J49">
        <v>3.96E-3</v>
      </c>
      <c r="K49">
        <v>0.05</v>
      </c>
      <c r="L49">
        <v>2.0200000000000001E-3</v>
      </c>
      <c r="M49">
        <v>0.05</v>
      </c>
      <c r="N49">
        <v>1.0300000000000001E-3</v>
      </c>
      <c r="O49">
        <v>0.05</v>
      </c>
      <c r="P49">
        <v>5.1999999999999995E-4</v>
      </c>
      <c r="Q49">
        <v>1.98</v>
      </c>
      <c r="R49">
        <v>1.98</v>
      </c>
      <c r="S49">
        <v>2.64</v>
      </c>
      <c r="T49">
        <v>0.28000000000000003</v>
      </c>
      <c r="U49">
        <v>0.4</v>
      </c>
      <c r="V49">
        <v>0.05</v>
      </c>
      <c r="W49">
        <v>9.7199999999999995E-3</v>
      </c>
      <c r="X49">
        <v>0.04</v>
      </c>
      <c r="Y49">
        <v>4.96E-3</v>
      </c>
      <c r="Z49">
        <v>0.04</v>
      </c>
      <c r="AA49">
        <v>2.5300000000000001E-3</v>
      </c>
      <c r="AB49">
        <v>0.04</v>
      </c>
      <c r="AC49">
        <v>1.2899999999999999E-3</v>
      </c>
    </row>
    <row r="50" spans="1:29">
      <c r="A50">
        <v>3</v>
      </c>
      <c r="B50" s="69">
        <v>3</v>
      </c>
      <c r="C50" s="69">
        <v>4</v>
      </c>
      <c r="D50" s="69">
        <v>0.43</v>
      </c>
      <c r="E50" s="69">
        <v>0.6</v>
      </c>
      <c r="F50" s="69">
        <v>0.09</v>
      </c>
      <c r="G50">
        <v>0.05</v>
      </c>
      <c r="H50">
        <v>0.6</v>
      </c>
      <c r="I50">
        <v>2.4539999999999999E-2</v>
      </c>
      <c r="J50">
        <v>6.8199999999999997E-3</v>
      </c>
      <c r="K50">
        <v>0.05</v>
      </c>
      <c r="L50">
        <v>3.48E-3</v>
      </c>
      <c r="M50">
        <v>0.04</v>
      </c>
      <c r="N50">
        <v>1.7700000000000001E-3</v>
      </c>
      <c r="O50">
        <v>0.04</v>
      </c>
      <c r="P50">
        <v>8.9999999999999998E-4</v>
      </c>
      <c r="Q50">
        <v>1.8</v>
      </c>
      <c r="R50">
        <v>1.8</v>
      </c>
      <c r="S50">
        <v>2.4</v>
      </c>
      <c r="T50">
        <v>0.26</v>
      </c>
      <c r="U50">
        <v>0.36</v>
      </c>
      <c r="V50">
        <v>0.05</v>
      </c>
      <c r="W50">
        <v>7.3400000000000002E-3</v>
      </c>
      <c r="X50">
        <v>0.04</v>
      </c>
      <c r="Y50">
        <v>3.7399999999999998E-3</v>
      </c>
      <c r="Z50">
        <v>0.04</v>
      </c>
      <c r="AA50">
        <v>1.91E-3</v>
      </c>
      <c r="AB50">
        <v>0.04</v>
      </c>
      <c r="AC50">
        <v>9.7000000000000005E-4</v>
      </c>
    </row>
    <row r="51" spans="1:29">
      <c r="A51">
        <v>3</v>
      </c>
      <c r="B51" s="69">
        <v>3</v>
      </c>
      <c r="C51" s="69">
        <v>5</v>
      </c>
      <c r="D51" s="69">
        <v>0.43</v>
      </c>
      <c r="E51" s="69">
        <v>0.6</v>
      </c>
      <c r="F51" s="69">
        <v>0.09</v>
      </c>
      <c r="G51">
        <v>0.08</v>
      </c>
      <c r="H51">
        <v>0.61</v>
      </c>
      <c r="I51">
        <v>5.4449999999999998E-2</v>
      </c>
      <c r="J51">
        <v>3.5180000000000003E-2</v>
      </c>
      <c r="K51">
        <v>0.06</v>
      </c>
      <c r="L51">
        <v>1.7940000000000001E-2</v>
      </c>
      <c r="M51">
        <v>0.05</v>
      </c>
      <c r="N51">
        <v>9.1500000000000001E-3</v>
      </c>
      <c r="O51">
        <v>0.04</v>
      </c>
      <c r="P51">
        <v>4.6699999999999997E-3</v>
      </c>
      <c r="Q51">
        <v>1.83</v>
      </c>
      <c r="R51">
        <v>1.83</v>
      </c>
      <c r="S51">
        <v>3.05</v>
      </c>
      <c r="T51">
        <v>0.26</v>
      </c>
      <c r="U51">
        <v>0.37</v>
      </c>
      <c r="V51">
        <v>0.05</v>
      </c>
      <c r="W51">
        <v>5.0899999999999999E-3</v>
      </c>
      <c r="X51">
        <v>0.04</v>
      </c>
      <c r="Y51">
        <v>2.5999999999999999E-3</v>
      </c>
      <c r="Z51">
        <v>0.04</v>
      </c>
      <c r="AA51">
        <v>1.32E-3</v>
      </c>
      <c r="AB51">
        <v>0.04</v>
      </c>
      <c r="AC51">
        <v>6.8000000000000005E-4</v>
      </c>
    </row>
    <row r="52" spans="1:29">
      <c r="A52">
        <v>3</v>
      </c>
      <c r="B52" s="69">
        <v>3</v>
      </c>
      <c r="C52" s="69">
        <v>5</v>
      </c>
      <c r="D52" s="69">
        <v>0.43</v>
      </c>
      <c r="E52" s="69">
        <v>0.6</v>
      </c>
      <c r="F52" s="69">
        <v>0.08</v>
      </c>
      <c r="G52">
        <v>0.13</v>
      </c>
      <c r="H52">
        <v>0.65</v>
      </c>
      <c r="I52">
        <v>0.10018000000000001</v>
      </c>
      <c r="J52">
        <v>8.3430000000000004E-2</v>
      </c>
      <c r="K52">
        <v>0.09</v>
      </c>
      <c r="L52">
        <v>4.2549999999999998E-2</v>
      </c>
      <c r="M52">
        <v>7.0000000000000007E-2</v>
      </c>
      <c r="N52">
        <v>2.1700000000000001E-2</v>
      </c>
      <c r="O52">
        <v>0.05</v>
      </c>
      <c r="P52">
        <v>1.107E-2</v>
      </c>
      <c r="Q52">
        <v>1.95</v>
      </c>
      <c r="R52">
        <v>1.95</v>
      </c>
      <c r="S52">
        <v>3.25</v>
      </c>
      <c r="T52">
        <v>0.28000000000000003</v>
      </c>
      <c r="U52">
        <v>0.39</v>
      </c>
      <c r="V52">
        <v>0.05</v>
      </c>
      <c r="W52">
        <v>6.6800000000000002E-3</v>
      </c>
      <c r="X52">
        <v>0.04</v>
      </c>
      <c r="Y52">
        <v>3.3999999999999998E-3</v>
      </c>
      <c r="Z52">
        <v>0.04</v>
      </c>
      <c r="AA52">
        <v>1.74E-3</v>
      </c>
      <c r="AB52">
        <v>0.04</v>
      </c>
      <c r="AC52">
        <v>8.8999999999999995E-4</v>
      </c>
    </row>
    <row r="53" spans="1:29">
      <c r="A53">
        <v>3</v>
      </c>
      <c r="B53" s="69">
        <v>3</v>
      </c>
      <c r="C53" s="69">
        <v>5</v>
      </c>
      <c r="D53" s="69">
        <v>0.43</v>
      </c>
      <c r="E53" s="69">
        <v>0.6</v>
      </c>
      <c r="F53" s="69">
        <v>7.0000000000000007E-2</v>
      </c>
      <c r="G53">
        <v>0.05</v>
      </c>
      <c r="H53">
        <v>0.81</v>
      </c>
      <c r="I53">
        <v>7.4999999999999997E-3</v>
      </c>
      <c r="J53">
        <v>-5.0299999999999997E-3</v>
      </c>
      <c r="K53">
        <v>0.05</v>
      </c>
      <c r="L53">
        <v>-2.5600000000000002E-3</v>
      </c>
      <c r="M53">
        <v>0.05</v>
      </c>
      <c r="N53">
        <v>-1.31E-3</v>
      </c>
      <c r="O53">
        <v>0.06</v>
      </c>
      <c r="P53">
        <v>-6.7000000000000002E-4</v>
      </c>
      <c r="Q53">
        <v>2.4300000000000002</v>
      </c>
      <c r="R53">
        <v>2.4300000000000002</v>
      </c>
      <c r="S53">
        <v>4.05</v>
      </c>
      <c r="T53">
        <v>0.35</v>
      </c>
      <c r="U53">
        <v>0.49</v>
      </c>
      <c r="V53">
        <v>0.06</v>
      </c>
      <c r="W53">
        <v>1.1639999999999999E-2</v>
      </c>
      <c r="X53">
        <v>0.05</v>
      </c>
      <c r="Y53">
        <v>5.9300000000000004E-3</v>
      </c>
      <c r="Z53">
        <v>0.05</v>
      </c>
      <c r="AA53">
        <v>3.0300000000000001E-3</v>
      </c>
      <c r="AB53">
        <v>0.04</v>
      </c>
      <c r="AC53">
        <v>1.5399999999999999E-3</v>
      </c>
    </row>
    <row r="54" spans="1:29">
      <c r="A54">
        <v>4</v>
      </c>
      <c r="B54" s="69">
        <v>3</v>
      </c>
      <c r="C54" s="69">
        <v>7</v>
      </c>
      <c r="D54" s="69">
        <v>0.43</v>
      </c>
      <c r="E54" s="69">
        <v>0.77</v>
      </c>
      <c r="F54" s="69">
        <v>0.02</v>
      </c>
      <c r="G54">
        <v>0.01</v>
      </c>
      <c r="H54">
        <v>0.32</v>
      </c>
      <c r="I54">
        <v>8.9200000000000008E-3</v>
      </c>
      <c r="J54">
        <v>-5.3E-3</v>
      </c>
      <c r="K54">
        <v>0.01</v>
      </c>
      <c r="L54">
        <v>-2.7000000000000001E-3</v>
      </c>
      <c r="M54">
        <v>0.01</v>
      </c>
      <c r="N54">
        <v>-1.3799999999999999E-3</v>
      </c>
      <c r="O54">
        <v>0.02</v>
      </c>
      <c r="P54">
        <v>-6.9999999999999999E-4</v>
      </c>
      <c r="Q54">
        <v>1.28</v>
      </c>
      <c r="R54">
        <v>0.96</v>
      </c>
      <c r="S54">
        <v>2.2400000000000002</v>
      </c>
      <c r="T54">
        <v>0.14000000000000001</v>
      </c>
      <c r="U54">
        <v>0.25</v>
      </c>
      <c r="V54">
        <v>0.01</v>
      </c>
      <c r="W54">
        <v>-1.7850000000000001E-2</v>
      </c>
      <c r="X54">
        <v>0.02</v>
      </c>
      <c r="Y54">
        <v>-9.1000000000000004E-3</v>
      </c>
      <c r="Z54">
        <v>0.03</v>
      </c>
      <c r="AA54">
        <v>-4.64E-3</v>
      </c>
      <c r="AB54">
        <v>0.03</v>
      </c>
      <c r="AC54">
        <v>-2.3700000000000001E-3</v>
      </c>
    </row>
    <row r="55" spans="1:29">
      <c r="A55">
        <v>4</v>
      </c>
      <c r="B55" s="69">
        <v>3</v>
      </c>
      <c r="C55" s="69">
        <v>7</v>
      </c>
      <c r="D55" s="69">
        <v>0.43</v>
      </c>
      <c r="E55" s="69">
        <v>0.77</v>
      </c>
      <c r="F55" s="69">
        <v>0.03</v>
      </c>
      <c r="G55">
        <v>0.01</v>
      </c>
      <c r="H55">
        <v>0.3</v>
      </c>
      <c r="I55">
        <v>1.1780000000000001E-2</v>
      </c>
      <c r="J55">
        <v>-4.6800000000000001E-3</v>
      </c>
      <c r="K55">
        <v>0.01</v>
      </c>
      <c r="L55">
        <v>-2.3800000000000002E-3</v>
      </c>
      <c r="M55">
        <v>0.01</v>
      </c>
      <c r="N55">
        <v>-1.2199999999999999E-3</v>
      </c>
      <c r="O55">
        <v>0.01</v>
      </c>
      <c r="P55">
        <v>-6.2E-4</v>
      </c>
      <c r="Q55">
        <v>1.2</v>
      </c>
      <c r="R55">
        <v>0.9</v>
      </c>
      <c r="S55">
        <v>2.1</v>
      </c>
      <c r="T55">
        <v>0.13</v>
      </c>
      <c r="U55">
        <v>0.23</v>
      </c>
      <c r="V55">
        <v>0.01</v>
      </c>
      <c r="W55">
        <v>-1.821E-2</v>
      </c>
      <c r="X55">
        <v>0.02</v>
      </c>
      <c r="Y55">
        <v>-9.2899999999999996E-3</v>
      </c>
      <c r="Z55">
        <v>0.03</v>
      </c>
      <c r="AA55">
        <v>-4.7400000000000003E-3</v>
      </c>
      <c r="AB55">
        <v>0.03</v>
      </c>
      <c r="AC55">
        <v>-2.4199999999999998E-3</v>
      </c>
    </row>
    <row r="56" spans="1:29">
      <c r="A56">
        <v>3</v>
      </c>
      <c r="B56" s="69">
        <v>3</v>
      </c>
      <c r="C56" s="69">
        <v>5</v>
      </c>
      <c r="D56" s="69">
        <v>0.4</v>
      </c>
      <c r="E56" s="69">
        <v>0.6</v>
      </c>
      <c r="F56" s="69">
        <v>0.04</v>
      </c>
      <c r="G56">
        <v>0.05</v>
      </c>
      <c r="H56">
        <v>0.38</v>
      </c>
      <c r="I56">
        <v>3.0210000000000001E-2</v>
      </c>
      <c r="J56">
        <v>1.8450000000000001E-2</v>
      </c>
      <c r="K56">
        <v>0.04</v>
      </c>
      <c r="L56">
        <v>9.41E-3</v>
      </c>
      <c r="M56">
        <v>0.04</v>
      </c>
      <c r="N56">
        <v>4.7999999999999996E-3</v>
      </c>
      <c r="O56">
        <v>0.03</v>
      </c>
      <c r="P56">
        <v>2.4499999999999999E-3</v>
      </c>
      <c r="Q56">
        <v>1.1399999999999999</v>
      </c>
      <c r="R56">
        <v>1.1399999999999999</v>
      </c>
      <c r="S56">
        <v>1.9</v>
      </c>
      <c r="T56">
        <v>0.15</v>
      </c>
      <c r="U56">
        <v>0.23</v>
      </c>
      <c r="V56">
        <v>0.02</v>
      </c>
      <c r="W56">
        <v>5.2999999999999998E-4</v>
      </c>
      <c r="X56">
        <v>0.03</v>
      </c>
      <c r="Y56">
        <v>2.7E-4</v>
      </c>
      <c r="Z56">
        <v>0.03</v>
      </c>
      <c r="AA56">
        <v>1.3999999999999999E-4</v>
      </c>
      <c r="AB56">
        <v>0.03</v>
      </c>
      <c r="AC56">
        <v>6.9999999999999994E-5</v>
      </c>
    </row>
    <row r="57" spans="1:29">
      <c r="A57">
        <v>4</v>
      </c>
      <c r="B57" s="69">
        <v>4</v>
      </c>
      <c r="C57" s="69">
        <v>6</v>
      </c>
      <c r="D57" s="69">
        <v>0.5</v>
      </c>
      <c r="E57" s="69">
        <v>0.8</v>
      </c>
      <c r="F57" s="69">
        <v>0.02</v>
      </c>
      <c r="G57">
        <v>-0.05</v>
      </c>
      <c r="H57">
        <v>0.44</v>
      </c>
      <c r="I57">
        <v>-4.7010000000000003E-2</v>
      </c>
      <c r="J57">
        <v>-5.0990000000000001E-2</v>
      </c>
      <c r="K57">
        <v>-0.03</v>
      </c>
      <c r="L57">
        <v>-2.5999999999999999E-2</v>
      </c>
      <c r="M57">
        <v>-0.01</v>
      </c>
      <c r="N57">
        <v>-1.3259999999999999E-2</v>
      </c>
      <c r="O57">
        <v>0</v>
      </c>
      <c r="P57">
        <v>-6.7600000000000004E-3</v>
      </c>
      <c r="Q57">
        <v>1.76</v>
      </c>
      <c r="R57">
        <v>1.76</v>
      </c>
      <c r="S57">
        <v>2.64</v>
      </c>
      <c r="T57">
        <v>0.22</v>
      </c>
      <c r="U57">
        <v>0.35</v>
      </c>
      <c r="V57">
        <v>0.01</v>
      </c>
      <c r="W57">
        <v>-3.134E-2</v>
      </c>
      <c r="X57">
        <v>0.02</v>
      </c>
      <c r="Y57">
        <v>-1.5980000000000001E-2</v>
      </c>
      <c r="Z57">
        <v>0.02</v>
      </c>
      <c r="AA57">
        <v>-8.1499999999999993E-3</v>
      </c>
      <c r="AB57">
        <v>0.03</v>
      </c>
      <c r="AC57">
        <v>-4.1599999999999996E-3</v>
      </c>
    </row>
    <row r="58" spans="1:29">
      <c r="A58">
        <v>3</v>
      </c>
      <c r="B58" s="69">
        <v>3</v>
      </c>
      <c r="C58" s="69">
        <v>3</v>
      </c>
      <c r="D58" s="69">
        <v>0.33</v>
      </c>
      <c r="E58" s="69">
        <v>0.55000000000000004</v>
      </c>
      <c r="F58" s="69">
        <v>0.12</v>
      </c>
      <c r="G58">
        <v>0.03</v>
      </c>
      <c r="H58">
        <v>0.32</v>
      </c>
      <c r="I58">
        <v>1.4160000000000001E-2</v>
      </c>
      <c r="J58">
        <v>-5.7000000000000002E-3</v>
      </c>
      <c r="K58">
        <v>0.03</v>
      </c>
      <c r="L58">
        <v>-2.9099999999999998E-3</v>
      </c>
      <c r="M58">
        <v>0.03</v>
      </c>
      <c r="N58">
        <v>-1.48E-3</v>
      </c>
      <c r="O58">
        <v>0.04</v>
      </c>
      <c r="P58">
        <v>-7.6000000000000004E-4</v>
      </c>
      <c r="Q58">
        <v>0.96</v>
      </c>
      <c r="R58">
        <v>0.96</v>
      </c>
      <c r="S58">
        <v>0.96</v>
      </c>
      <c r="T58">
        <v>0.11</v>
      </c>
      <c r="U58">
        <v>0.18</v>
      </c>
      <c r="V58">
        <v>0.04</v>
      </c>
      <c r="W58">
        <v>6.4799999999999996E-3</v>
      </c>
      <c r="X58">
        <v>0.03</v>
      </c>
      <c r="Y58">
        <v>3.3E-3</v>
      </c>
      <c r="Z58">
        <v>0.03</v>
      </c>
      <c r="AA58">
        <v>1.6800000000000001E-3</v>
      </c>
      <c r="AB58">
        <v>0.03</v>
      </c>
      <c r="AC58">
        <v>8.5999999999999998E-4</v>
      </c>
    </row>
    <row r="59" spans="1:29">
      <c r="A59">
        <v>3</v>
      </c>
      <c r="B59" s="69">
        <v>3</v>
      </c>
      <c r="C59" s="69">
        <v>3</v>
      </c>
      <c r="D59" s="69">
        <v>0.33</v>
      </c>
      <c r="E59" s="69">
        <v>0.55000000000000004</v>
      </c>
      <c r="F59" s="69">
        <v>0.09</v>
      </c>
      <c r="G59">
        <v>0.03</v>
      </c>
      <c r="H59">
        <v>0.32</v>
      </c>
      <c r="I59">
        <v>9.7999999999999997E-3</v>
      </c>
      <c r="J59">
        <v>-4.2199999999999998E-3</v>
      </c>
      <c r="K59">
        <v>0.03</v>
      </c>
      <c r="L59">
        <v>-2.15E-3</v>
      </c>
      <c r="M59">
        <v>0.03</v>
      </c>
      <c r="N59">
        <v>-1.1000000000000001E-3</v>
      </c>
      <c r="O59">
        <v>0.03</v>
      </c>
      <c r="P59">
        <v>-5.5999999999999995E-4</v>
      </c>
      <c r="Q59">
        <v>0.96</v>
      </c>
      <c r="R59">
        <v>0.96</v>
      </c>
      <c r="S59">
        <v>0.96</v>
      </c>
      <c r="T59">
        <v>0.11</v>
      </c>
      <c r="U59">
        <v>0.18</v>
      </c>
      <c r="V59">
        <v>0.03</v>
      </c>
      <c r="W59">
        <v>6.2399999999999999E-3</v>
      </c>
      <c r="X59">
        <v>0.03</v>
      </c>
      <c r="Y59">
        <v>3.1800000000000001E-3</v>
      </c>
      <c r="Z59">
        <v>0.03</v>
      </c>
      <c r="AA59">
        <v>1.6199999999999999E-3</v>
      </c>
      <c r="AB59">
        <v>0.03</v>
      </c>
      <c r="AC59">
        <v>8.3000000000000001E-4</v>
      </c>
    </row>
    <row r="60" spans="1:29">
      <c r="A60">
        <v>3</v>
      </c>
      <c r="B60" s="69">
        <v>3</v>
      </c>
      <c r="C60" s="69">
        <v>3</v>
      </c>
      <c r="D60" s="69">
        <v>0.33</v>
      </c>
      <c r="E60" s="69">
        <v>0.56000000000000005</v>
      </c>
      <c r="F60" s="69">
        <v>0.09</v>
      </c>
      <c r="G60">
        <v>0.02</v>
      </c>
      <c r="H60">
        <v>0.34</v>
      </c>
      <c r="I60">
        <v>-9.2000000000000003E-4</v>
      </c>
      <c r="J60">
        <v>-1.515E-2</v>
      </c>
      <c r="K60">
        <v>0.03</v>
      </c>
      <c r="L60">
        <v>-7.7299999999999999E-3</v>
      </c>
      <c r="M60">
        <v>0.03</v>
      </c>
      <c r="N60">
        <v>-3.9399999999999999E-3</v>
      </c>
      <c r="O60">
        <v>0.04</v>
      </c>
      <c r="P60">
        <v>-2.0100000000000001E-3</v>
      </c>
      <c r="Q60">
        <v>1.02</v>
      </c>
      <c r="R60">
        <v>1.02</v>
      </c>
      <c r="S60">
        <v>1.02</v>
      </c>
      <c r="T60">
        <v>0.11</v>
      </c>
      <c r="U60">
        <v>0.19</v>
      </c>
      <c r="V60">
        <v>0.03</v>
      </c>
      <c r="W60">
        <v>6.7499999999999999E-3</v>
      </c>
      <c r="X60">
        <v>0.03</v>
      </c>
      <c r="Y60">
        <v>3.4399999999999999E-3</v>
      </c>
      <c r="Z60">
        <v>0.03</v>
      </c>
      <c r="AA60">
        <v>1.7600000000000001E-3</v>
      </c>
      <c r="AB60">
        <v>0.03</v>
      </c>
      <c r="AC60">
        <v>8.9999999999999998E-4</v>
      </c>
    </row>
    <row r="61" spans="1:29">
      <c r="A61">
        <v>3</v>
      </c>
      <c r="B61" s="69">
        <v>3</v>
      </c>
      <c r="C61" s="69">
        <v>3</v>
      </c>
      <c r="D61" s="69">
        <v>0.33</v>
      </c>
      <c r="E61" s="69">
        <v>0.56999999999999995</v>
      </c>
      <c r="F61" s="69">
        <v>0.11</v>
      </c>
      <c r="G61">
        <v>0.02</v>
      </c>
      <c r="H61">
        <v>0.52</v>
      </c>
      <c r="I61">
        <v>-9.9500000000000005E-3</v>
      </c>
      <c r="J61">
        <v>-2.6009999999999998E-2</v>
      </c>
      <c r="K61">
        <v>0.03</v>
      </c>
      <c r="L61">
        <v>-1.3270000000000001E-2</v>
      </c>
      <c r="M61">
        <v>0.04</v>
      </c>
      <c r="N61">
        <v>-6.77E-3</v>
      </c>
      <c r="O61">
        <v>0.05</v>
      </c>
      <c r="P61">
        <v>-3.4499999999999999E-3</v>
      </c>
      <c r="Q61">
        <v>1.56</v>
      </c>
      <c r="R61">
        <v>1.56</v>
      </c>
      <c r="S61">
        <v>1.56</v>
      </c>
      <c r="T61">
        <v>0.17</v>
      </c>
      <c r="U61">
        <v>0.3</v>
      </c>
      <c r="V61">
        <v>0.06</v>
      </c>
      <c r="W61">
        <v>1.3129999999999999E-2</v>
      </c>
      <c r="X61">
        <v>0.04</v>
      </c>
      <c r="Y61">
        <v>6.7000000000000002E-3</v>
      </c>
      <c r="Z61">
        <v>0.04</v>
      </c>
      <c r="AA61">
        <v>3.4199999999999999E-3</v>
      </c>
      <c r="AB61">
        <v>0.03</v>
      </c>
      <c r="AC61">
        <v>1.74E-3</v>
      </c>
    </row>
    <row r="62" spans="1:29">
      <c r="A62">
        <v>3</v>
      </c>
      <c r="B62" s="69">
        <v>3</v>
      </c>
      <c r="C62" s="69">
        <v>3</v>
      </c>
      <c r="D62" s="69">
        <v>0.33</v>
      </c>
      <c r="E62" s="69">
        <v>0.57999999999999996</v>
      </c>
      <c r="F62" s="69">
        <v>0.11</v>
      </c>
      <c r="G62">
        <v>0.05</v>
      </c>
      <c r="H62">
        <v>0.55000000000000004</v>
      </c>
      <c r="I62">
        <v>1.8630000000000001E-2</v>
      </c>
      <c r="J62">
        <v>2.5000000000000001E-3</v>
      </c>
      <c r="K62">
        <v>0.05</v>
      </c>
      <c r="L62">
        <v>1.2800000000000001E-3</v>
      </c>
      <c r="M62">
        <v>0.05</v>
      </c>
      <c r="N62">
        <v>6.4999999999999997E-4</v>
      </c>
      <c r="O62">
        <v>0.05</v>
      </c>
      <c r="P62">
        <v>3.3E-4</v>
      </c>
      <c r="Q62">
        <v>1.65</v>
      </c>
      <c r="R62">
        <v>1.65</v>
      </c>
      <c r="S62">
        <v>1.65</v>
      </c>
      <c r="T62">
        <v>0.18</v>
      </c>
      <c r="U62">
        <v>0.32</v>
      </c>
      <c r="V62">
        <v>0.06</v>
      </c>
      <c r="W62">
        <v>1.4019999999999999E-2</v>
      </c>
      <c r="X62">
        <v>0.04</v>
      </c>
      <c r="Y62">
        <v>7.1500000000000001E-3</v>
      </c>
      <c r="Z62">
        <v>0.04</v>
      </c>
      <c r="AA62">
        <v>3.65E-3</v>
      </c>
      <c r="AB62">
        <v>0.04</v>
      </c>
      <c r="AC62">
        <v>1.8600000000000001E-3</v>
      </c>
    </row>
    <row r="63" spans="1:29">
      <c r="A63">
        <v>3</v>
      </c>
      <c r="B63" s="69">
        <v>3</v>
      </c>
      <c r="C63" s="69">
        <v>4</v>
      </c>
      <c r="D63" s="69">
        <v>0.33</v>
      </c>
      <c r="E63" s="69">
        <v>0.14000000000000001</v>
      </c>
      <c r="F63" s="69">
        <v>0.02</v>
      </c>
      <c r="G63">
        <v>-0.02</v>
      </c>
      <c r="H63">
        <v>0.18</v>
      </c>
      <c r="I63">
        <v>-6.8199999999999997E-2</v>
      </c>
      <c r="J63">
        <v>-5.1869999999999999E-2</v>
      </c>
      <c r="K63">
        <v>0.01</v>
      </c>
      <c r="L63">
        <v>-2.6450000000000001E-2</v>
      </c>
      <c r="M63">
        <v>0.02</v>
      </c>
      <c r="N63">
        <v>-1.349E-2</v>
      </c>
      <c r="O63">
        <v>0.03</v>
      </c>
      <c r="P63">
        <v>-6.8799999999999998E-3</v>
      </c>
      <c r="Q63">
        <v>0.54</v>
      </c>
      <c r="R63">
        <v>0.54</v>
      </c>
      <c r="S63">
        <v>0.72</v>
      </c>
      <c r="T63">
        <v>0.06</v>
      </c>
      <c r="U63">
        <v>0.03</v>
      </c>
      <c r="V63">
        <v>0</v>
      </c>
      <c r="W63">
        <v>7.7299999999999999E-3</v>
      </c>
      <c r="X63">
        <v>0.03</v>
      </c>
      <c r="Y63">
        <v>3.9399999999999999E-3</v>
      </c>
      <c r="Z63">
        <v>0.03</v>
      </c>
      <c r="AA63">
        <v>2.0100000000000001E-3</v>
      </c>
      <c r="AB63">
        <v>0.03</v>
      </c>
      <c r="AC63">
        <v>1.0300000000000001E-3</v>
      </c>
    </row>
    <row r="64" spans="1:29">
      <c r="A64">
        <v>3</v>
      </c>
      <c r="B64" s="69">
        <v>3</v>
      </c>
      <c r="C64" s="69">
        <v>4</v>
      </c>
      <c r="D64" s="69">
        <v>0.4</v>
      </c>
      <c r="E64" s="69">
        <v>0.14000000000000001</v>
      </c>
      <c r="F64" s="69">
        <v>0.02</v>
      </c>
      <c r="G64">
        <v>-0.01</v>
      </c>
      <c r="H64">
        <v>0.2</v>
      </c>
      <c r="I64">
        <v>-5.237E-2</v>
      </c>
      <c r="J64">
        <v>-3.8210000000000001E-2</v>
      </c>
      <c r="K64">
        <v>0.01</v>
      </c>
      <c r="L64">
        <v>-1.949E-2</v>
      </c>
      <c r="M64">
        <v>0.02</v>
      </c>
      <c r="N64">
        <v>-9.9399999999999992E-3</v>
      </c>
      <c r="O64">
        <v>0.03</v>
      </c>
      <c r="P64">
        <v>-5.0699999999999999E-3</v>
      </c>
      <c r="Q64">
        <v>0.6</v>
      </c>
      <c r="R64">
        <v>0.6</v>
      </c>
      <c r="S64">
        <v>0.8</v>
      </c>
      <c r="T64">
        <v>0.08</v>
      </c>
      <c r="U64">
        <v>0.03</v>
      </c>
      <c r="V64">
        <v>0</v>
      </c>
      <c r="W64">
        <v>4.1599999999999996E-3</v>
      </c>
      <c r="X64">
        <v>0.03</v>
      </c>
      <c r="Y64">
        <v>2.1199999999999999E-3</v>
      </c>
      <c r="Z64">
        <v>0.03</v>
      </c>
      <c r="AA64">
        <v>1.08E-3</v>
      </c>
      <c r="AB64">
        <v>0.02</v>
      </c>
      <c r="AC64">
        <v>5.5000000000000003E-4</v>
      </c>
    </row>
    <row r="65" spans="1:29">
      <c r="A65">
        <v>3</v>
      </c>
      <c r="B65" s="69">
        <v>3</v>
      </c>
      <c r="C65" s="69">
        <v>4</v>
      </c>
      <c r="D65" s="69">
        <v>0.4</v>
      </c>
      <c r="E65" s="69">
        <v>0.14000000000000001</v>
      </c>
      <c r="F65" s="69">
        <v>0.01</v>
      </c>
      <c r="G65">
        <v>0.06</v>
      </c>
      <c r="H65">
        <v>0.23</v>
      </c>
      <c r="I65">
        <v>1.4069999999999999E-2</v>
      </c>
      <c r="J65">
        <v>3.0609999999999998E-2</v>
      </c>
      <c r="K65">
        <v>0.05</v>
      </c>
      <c r="L65">
        <v>1.5610000000000001E-2</v>
      </c>
      <c r="M65">
        <v>0.04</v>
      </c>
      <c r="N65">
        <v>7.9600000000000001E-3</v>
      </c>
      <c r="O65">
        <v>0.03</v>
      </c>
      <c r="P65">
        <v>4.0600000000000002E-3</v>
      </c>
      <c r="Q65">
        <v>0.69</v>
      </c>
      <c r="R65">
        <v>0.69</v>
      </c>
      <c r="S65">
        <v>0.92</v>
      </c>
      <c r="T65">
        <v>0.09</v>
      </c>
      <c r="U65">
        <v>0.03</v>
      </c>
      <c r="V65">
        <v>0</v>
      </c>
      <c r="W65">
        <v>5.6299999999999996E-3</v>
      </c>
      <c r="X65">
        <v>0.03</v>
      </c>
      <c r="Y65">
        <v>2.8700000000000002E-3</v>
      </c>
      <c r="Z65">
        <v>0.03</v>
      </c>
      <c r="AA65">
        <v>1.4599999999999999E-3</v>
      </c>
      <c r="AB65">
        <v>0.02</v>
      </c>
      <c r="AC65">
        <v>7.5000000000000002E-4</v>
      </c>
    </row>
    <row r="66" spans="1:29">
      <c r="A66">
        <v>3</v>
      </c>
      <c r="B66" s="69">
        <v>3</v>
      </c>
      <c r="C66" s="69">
        <v>4</v>
      </c>
      <c r="D66" s="69">
        <v>0.67</v>
      </c>
      <c r="E66" s="69">
        <v>0.14000000000000001</v>
      </c>
      <c r="F66" s="69">
        <v>0.01</v>
      </c>
      <c r="G66">
        <v>0.05</v>
      </c>
      <c r="H66">
        <v>0.34</v>
      </c>
      <c r="I66">
        <v>2.426E-2</v>
      </c>
      <c r="J66">
        <v>3.2890000000000003E-2</v>
      </c>
      <c r="K66">
        <v>0.03</v>
      </c>
      <c r="L66">
        <v>1.678E-2</v>
      </c>
      <c r="M66">
        <v>0.03</v>
      </c>
      <c r="N66">
        <v>8.5599999999999999E-3</v>
      </c>
      <c r="O66">
        <v>0.02</v>
      </c>
      <c r="P66">
        <v>4.3600000000000002E-3</v>
      </c>
      <c r="Q66">
        <v>1.02</v>
      </c>
      <c r="R66">
        <v>1.02</v>
      </c>
      <c r="S66">
        <v>1.36</v>
      </c>
      <c r="T66">
        <v>0.23</v>
      </c>
      <c r="U66">
        <v>0.05</v>
      </c>
      <c r="V66">
        <v>0</v>
      </c>
      <c r="W66">
        <v>-5.8300000000000001E-3</v>
      </c>
      <c r="X66">
        <v>0.02</v>
      </c>
      <c r="Y66">
        <v>-2.97E-3</v>
      </c>
      <c r="Z66">
        <v>0.02</v>
      </c>
      <c r="AA66">
        <v>-1.5200000000000001E-3</v>
      </c>
      <c r="AB66">
        <v>0.02</v>
      </c>
      <c r="AC66">
        <v>-7.6999999999999996E-4</v>
      </c>
    </row>
    <row r="67" spans="1:29">
      <c r="A67">
        <v>3</v>
      </c>
      <c r="B67" s="69">
        <v>3</v>
      </c>
      <c r="C67" s="69">
        <v>3</v>
      </c>
      <c r="D67" s="69">
        <v>0.33</v>
      </c>
      <c r="E67" s="69">
        <v>0.74</v>
      </c>
      <c r="F67" s="69">
        <v>0.15</v>
      </c>
      <c r="G67">
        <v>0.05</v>
      </c>
      <c r="H67">
        <v>0.35</v>
      </c>
      <c r="I67">
        <v>4.9520000000000002E-2</v>
      </c>
      <c r="J67">
        <v>1.478E-2</v>
      </c>
      <c r="K67">
        <v>0.04</v>
      </c>
      <c r="L67">
        <v>7.5399999999999998E-3</v>
      </c>
      <c r="M67">
        <v>0.04</v>
      </c>
      <c r="N67">
        <v>3.8400000000000001E-3</v>
      </c>
      <c r="O67">
        <v>0.04</v>
      </c>
      <c r="P67">
        <v>1.9599999999999999E-3</v>
      </c>
      <c r="Q67">
        <v>1.05</v>
      </c>
      <c r="R67">
        <v>1.05</v>
      </c>
      <c r="S67">
        <v>1.05</v>
      </c>
      <c r="T67">
        <v>0.12</v>
      </c>
      <c r="U67">
        <v>0.26</v>
      </c>
      <c r="V67">
        <v>0.05</v>
      </c>
      <c r="W67">
        <v>3.0799999999999998E-3</v>
      </c>
      <c r="X67">
        <v>0.03</v>
      </c>
      <c r="Y67">
        <v>1.57E-3</v>
      </c>
      <c r="Z67">
        <v>0.03</v>
      </c>
      <c r="AA67">
        <v>8.0000000000000004E-4</v>
      </c>
      <c r="AB67">
        <v>0.03</v>
      </c>
      <c r="AC67">
        <v>4.0999999999999999E-4</v>
      </c>
    </row>
    <row r="68" spans="1:29">
      <c r="A68">
        <v>3</v>
      </c>
      <c r="B68" s="69">
        <v>3</v>
      </c>
      <c r="C68" s="69">
        <v>4</v>
      </c>
      <c r="D68" s="69">
        <v>0.33</v>
      </c>
      <c r="E68" s="69">
        <v>0.76</v>
      </c>
      <c r="F68" s="69">
        <v>0.14000000000000001</v>
      </c>
      <c r="G68">
        <v>7.0000000000000007E-2</v>
      </c>
      <c r="H68">
        <v>0.36</v>
      </c>
      <c r="I68">
        <v>6.9349999999999995E-2</v>
      </c>
      <c r="J68">
        <v>3.4009999999999999E-2</v>
      </c>
      <c r="K68">
        <v>0.05</v>
      </c>
      <c r="L68">
        <v>1.7350000000000001E-2</v>
      </c>
      <c r="M68">
        <v>0.04</v>
      </c>
      <c r="N68">
        <v>8.8500000000000002E-3</v>
      </c>
      <c r="O68">
        <v>0.04</v>
      </c>
      <c r="P68">
        <v>4.5100000000000001E-3</v>
      </c>
      <c r="Q68">
        <v>1.08</v>
      </c>
      <c r="R68">
        <v>1.08</v>
      </c>
      <c r="S68">
        <v>1.44</v>
      </c>
      <c r="T68">
        <v>0.12</v>
      </c>
      <c r="U68">
        <v>0.27</v>
      </c>
      <c r="V68">
        <v>0.05</v>
      </c>
      <c r="W68">
        <v>1.7799999999999999E-3</v>
      </c>
      <c r="X68">
        <v>0.04</v>
      </c>
      <c r="Y68">
        <v>9.1E-4</v>
      </c>
      <c r="Z68">
        <v>0.03</v>
      </c>
      <c r="AA68">
        <v>4.6000000000000001E-4</v>
      </c>
      <c r="AB68">
        <v>0.03</v>
      </c>
      <c r="AC68">
        <v>2.4000000000000001E-4</v>
      </c>
    </row>
    <row r="69" spans="1:29">
      <c r="A69">
        <v>3</v>
      </c>
      <c r="B69" s="69">
        <v>3</v>
      </c>
      <c r="C69" s="69">
        <v>4</v>
      </c>
      <c r="D69" s="69">
        <v>0.33</v>
      </c>
      <c r="E69" s="69">
        <v>0.76</v>
      </c>
      <c r="F69" s="69">
        <v>0.15</v>
      </c>
      <c r="G69">
        <v>7.0000000000000007E-2</v>
      </c>
      <c r="H69">
        <v>0.32</v>
      </c>
      <c r="I69">
        <v>7.3609999999999995E-2</v>
      </c>
      <c r="J69">
        <v>3.576E-2</v>
      </c>
      <c r="K69">
        <v>0.05</v>
      </c>
      <c r="L69">
        <v>1.8239999999999999E-2</v>
      </c>
      <c r="M69">
        <v>0.04</v>
      </c>
      <c r="N69">
        <v>9.2999999999999992E-3</v>
      </c>
      <c r="O69">
        <v>0.03</v>
      </c>
      <c r="P69">
        <v>4.7400000000000003E-3</v>
      </c>
      <c r="Q69">
        <v>0.96</v>
      </c>
      <c r="R69">
        <v>0.96</v>
      </c>
      <c r="S69">
        <v>1.28</v>
      </c>
      <c r="T69">
        <v>0.11</v>
      </c>
      <c r="U69">
        <v>0.24</v>
      </c>
      <c r="V69">
        <v>0.05</v>
      </c>
      <c r="W69">
        <v>9.2000000000000003E-4</v>
      </c>
      <c r="X69">
        <v>0.03</v>
      </c>
      <c r="Y69">
        <v>4.6999999999999999E-4</v>
      </c>
      <c r="Z69">
        <v>0.03</v>
      </c>
      <c r="AA69">
        <v>2.4000000000000001E-4</v>
      </c>
      <c r="AB69">
        <v>0.03</v>
      </c>
      <c r="AC69">
        <v>1.2E-4</v>
      </c>
    </row>
    <row r="70" spans="1:29">
      <c r="A70">
        <v>3</v>
      </c>
      <c r="B70" s="69">
        <v>3</v>
      </c>
      <c r="C70" s="69">
        <v>4</v>
      </c>
      <c r="D70" s="69">
        <v>0.33</v>
      </c>
      <c r="E70" s="69">
        <v>0.76</v>
      </c>
      <c r="F70" s="69">
        <v>0.13</v>
      </c>
      <c r="G70">
        <v>0.06</v>
      </c>
      <c r="H70">
        <v>0.41</v>
      </c>
      <c r="I70">
        <v>5.4379999999999998E-2</v>
      </c>
      <c r="J70">
        <v>2.171E-2</v>
      </c>
      <c r="K70">
        <v>0.05</v>
      </c>
      <c r="L70">
        <v>1.107E-2</v>
      </c>
      <c r="M70">
        <v>0.04</v>
      </c>
      <c r="N70">
        <v>5.6499999999999996E-3</v>
      </c>
      <c r="O70">
        <v>0.04</v>
      </c>
      <c r="P70">
        <v>2.8800000000000002E-3</v>
      </c>
      <c r="Q70">
        <v>1.23</v>
      </c>
      <c r="R70">
        <v>1.23</v>
      </c>
      <c r="S70">
        <v>1.64</v>
      </c>
      <c r="T70">
        <v>0.14000000000000001</v>
      </c>
      <c r="U70">
        <v>0.31</v>
      </c>
      <c r="V70">
        <v>0.05</v>
      </c>
      <c r="W70">
        <v>2.9499999999999999E-3</v>
      </c>
      <c r="X70">
        <v>0.04</v>
      </c>
      <c r="Y70">
        <v>1.5100000000000001E-3</v>
      </c>
      <c r="Z70">
        <v>0.04</v>
      </c>
      <c r="AA70">
        <v>7.6999999999999996E-4</v>
      </c>
      <c r="AB70">
        <v>0.04</v>
      </c>
      <c r="AC70">
        <v>3.8999999999999999E-4</v>
      </c>
    </row>
    <row r="71" spans="1:29">
      <c r="A71">
        <v>3</v>
      </c>
      <c r="B71" s="69">
        <v>3</v>
      </c>
      <c r="C71" s="69">
        <v>4</v>
      </c>
      <c r="D71" s="69">
        <v>0.33</v>
      </c>
      <c r="E71" s="69">
        <v>0.76</v>
      </c>
      <c r="F71" s="69">
        <v>0.14000000000000001</v>
      </c>
      <c r="G71">
        <v>0.01</v>
      </c>
      <c r="H71">
        <v>0.41</v>
      </c>
      <c r="I71">
        <v>5.8399999999999997E-3</v>
      </c>
      <c r="J71">
        <v>-2.879E-2</v>
      </c>
      <c r="K71">
        <v>0.02</v>
      </c>
      <c r="L71">
        <v>-1.468E-2</v>
      </c>
      <c r="M71">
        <v>0.03</v>
      </c>
      <c r="N71">
        <v>-7.4900000000000001E-3</v>
      </c>
      <c r="O71">
        <v>0.04</v>
      </c>
      <c r="P71">
        <v>-3.82E-3</v>
      </c>
      <c r="Q71">
        <v>1.23</v>
      </c>
      <c r="R71">
        <v>1.23</v>
      </c>
      <c r="S71">
        <v>1.64</v>
      </c>
      <c r="T71">
        <v>0.14000000000000001</v>
      </c>
      <c r="U71">
        <v>0.31</v>
      </c>
      <c r="V71">
        <v>0.06</v>
      </c>
      <c r="W71">
        <v>2.7799999999999999E-3</v>
      </c>
      <c r="X71">
        <v>0.04</v>
      </c>
      <c r="Y71">
        <v>1.42E-3</v>
      </c>
      <c r="Z71">
        <v>0.04</v>
      </c>
      <c r="AA71">
        <v>7.2000000000000005E-4</v>
      </c>
      <c r="AB71">
        <v>0.04</v>
      </c>
      <c r="AC71">
        <v>3.6999999999999999E-4</v>
      </c>
    </row>
    <row r="72" spans="1:29">
      <c r="A72">
        <v>3</v>
      </c>
      <c r="B72" s="69">
        <v>3</v>
      </c>
      <c r="C72" s="69">
        <v>5</v>
      </c>
      <c r="D72" s="69">
        <v>0.4</v>
      </c>
      <c r="E72" s="69">
        <v>0.56000000000000005</v>
      </c>
      <c r="F72" s="69">
        <v>0.06</v>
      </c>
      <c r="G72">
        <v>0.03</v>
      </c>
      <c r="H72">
        <v>0.28999999999999998</v>
      </c>
      <c r="I72">
        <v>1.668E-2</v>
      </c>
      <c r="J72">
        <v>1.74E-3</v>
      </c>
      <c r="K72">
        <v>0.03</v>
      </c>
      <c r="L72">
        <v>8.8999999999999995E-4</v>
      </c>
      <c r="M72">
        <v>0.03</v>
      </c>
      <c r="N72">
        <v>4.4999999999999999E-4</v>
      </c>
      <c r="O72">
        <v>0.03</v>
      </c>
      <c r="P72">
        <v>2.3000000000000001E-4</v>
      </c>
      <c r="Q72">
        <v>0.87</v>
      </c>
      <c r="R72">
        <v>0.87</v>
      </c>
      <c r="S72">
        <v>1.45</v>
      </c>
      <c r="T72">
        <v>0.12</v>
      </c>
      <c r="U72">
        <v>0.16</v>
      </c>
      <c r="V72">
        <v>0.02</v>
      </c>
      <c r="W72">
        <v>-1.3699999999999999E-3</v>
      </c>
      <c r="X72">
        <v>0.03</v>
      </c>
      <c r="Y72">
        <v>-6.9999999999999999E-4</v>
      </c>
      <c r="Z72">
        <v>0.03</v>
      </c>
      <c r="AA72">
        <v>-3.6000000000000002E-4</v>
      </c>
      <c r="AB72">
        <v>0.03</v>
      </c>
      <c r="AC72">
        <v>-1.8000000000000001E-4</v>
      </c>
    </row>
    <row r="73" spans="1:29">
      <c r="A73">
        <v>3</v>
      </c>
      <c r="B73" s="69">
        <v>3</v>
      </c>
      <c r="C73" s="69">
        <v>7</v>
      </c>
      <c r="D73" s="69">
        <v>0.25</v>
      </c>
      <c r="E73" s="69">
        <v>0.56000000000000005</v>
      </c>
      <c r="F73" s="69">
        <v>0.06</v>
      </c>
      <c r="G73">
        <v>0.03</v>
      </c>
      <c r="H73">
        <v>0.3</v>
      </c>
      <c r="I73">
        <v>1.6900000000000001E-3</v>
      </c>
      <c r="J73">
        <v>-1.123E-2</v>
      </c>
      <c r="K73">
        <v>0.04</v>
      </c>
      <c r="L73">
        <v>-5.7299999999999999E-3</v>
      </c>
      <c r="M73">
        <v>0.04</v>
      </c>
      <c r="N73">
        <v>-2.9199999999999999E-3</v>
      </c>
      <c r="O73">
        <v>0.04</v>
      </c>
      <c r="P73">
        <v>-1.49E-3</v>
      </c>
      <c r="Q73">
        <v>0.9</v>
      </c>
      <c r="R73">
        <v>0.9</v>
      </c>
      <c r="S73">
        <v>2.1</v>
      </c>
      <c r="T73">
        <v>0.08</v>
      </c>
      <c r="U73">
        <v>0.17</v>
      </c>
      <c r="V73">
        <v>0.02</v>
      </c>
      <c r="W73">
        <v>6.9499999999999996E-3</v>
      </c>
      <c r="X73">
        <v>0.04</v>
      </c>
      <c r="Y73">
        <v>3.5500000000000002E-3</v>
      </c>
      <c r="Z73">
        <v>0.04</v>
      </c>
      <c r="AA73">
        <v>1.81E-3</v>
      </c>
      <c r="AB73">
        <v>0.04</v>
      </c>
      <c r="AC73">
        <v>9.2000000000000003E-4</v>
      </c>
    </row>
    <row r="74" spans="1:29">
      <c r="A74">
        <v>3</v>
      </c>
      <c r="B74" s="69">
        <v>3</v>
      </c>
      <c r="C74" s="69">
        <v>5</v>
      </c>
      <c r="D74" s="69">
        <v>0.25</v>
      </c>
      <c r="E74" s="69">
        <v>0.63</v>
      </c>
      <c r="F74" s="69">
        <v>7.0000000000000007E-2</v>
      </c>
      <c r="G74">
        <v>7.0000000000000007E-2</v>
      </c>
      <c r="H74">
        <v>0.22</v>
      </c>
      <c r="I74">
        <v>5.2359999999999997E-2</v>
      </c>
      <c r="J74">
        <v>3.6260000000000001E-2</v>
      </c>
      <c r="K74">
        <v>0.05</v>
      </c>
      <c r="L74">
        <v>1.8489999999999999E-2</v>
      </c>
      <c r="M74">
        <v>0.04</v>
      </c>
      <c r="N74">
        <v>9.4299999999999991E-3</v>
      </c>
      <c r="O74">
        <v>0.03</v>
      </c>
      <c r="P74">
        <v>4.81E-3</v>
      </c>
      <c r="Q74">
        <v>0.66</v>
      </c>
      <c r="R74">
        <v>0.66</v>
      </c>
      <c r="S74">
        <v>1.1000000000000001</v>
      </c>
      <c r="T74">
        <v>0.06</v>
      </c>
      <c r="U74">
        <v>0.14000000000000001</v>
      </c>
      <c r="V74">
        <v>0.02</v>
      </c>
      <c r="W74">
        <v>4.8799999999999998E-3</v>
      </c>
      <c r="X74">
        <v>0.03</v>
      </c>
      <c r="Y74">
        <v>2.49E-3</v>
      </c>
      <c r="Z74">
        <v>0.03</v>
      </c>
      <c r="AA74">
        <v>1.2700000000000001E-3</v>
      </c>
      <c r="AB74">
        <v>0.03</v>
      </c>
      <c r="AC74">
        <v>6.4999999999999997E-4</v>
      </c>
    </row>
    <row r="75" spans="1:29">
      <c r="A75">
        <v>3</v>
      </c>
      <c r="B75" s="69">
        <v>3</v>
      </c>
      <c r="C75" s="69">
        <v>5</v>
      </c>
      <c r="D75" s="69">
        <v>0.4</v>
      </c>
      <c r="E75" s="69">
        <v>0.63</v>
      </c>
      <c r="F75" s="69">
        <v>0.04</v>
      </c>
      <c r="G75">
        <v>0.04</v>
      </c>
      <c r="H75">
        <v>0.65</v>
      </c>
      <c r="I75">
        <v>3.32E-3</v>
      </c>
      <c r="J75">
        <v>-6.0699999999999999E-3</v>
      </c>
      <c r="K75">
        <v>0.04</v>
      </c>
      <c r="L75">
        <v>-3.0999999999999999E-3</v>
      </c>
      <c r="M75">
        <v>0.04</v>
      </c>
      <c r="N75">
        <v>-1.58E-3</v>
      </c>
      <c r="O75">
        <v>0.05</v>
      </c>
      <c r="P75">
        <v>-8.0999999999999996E-4</v>
      </c>
      <c r="Q75">
        <v>1.95</v>
      </c>
      <c r="R75">
        <v>1.95</v>
      </c>
      <c r="S75">
        <v>3.25</v>
      </c>
      <c r="T75">
        <v>0.26</v>
      </c>
      <c r="U75">
        <v>0.41</v>
      </c>
      <c r="V75">
        <v>0.03</v>
      </c>
      <c r="W75">
        <v>8.6999999999999994E-3</v>
      </c>
      <c r="X75">
        <v>0.04</v>
      </c>
      <c r="Y75">
        <v>4.4400000000000004E-3</v>
      </c>
      <c r="Z75">
        <v>0.04</v>
      </c>
      <c r="AA75">
        <v>2.2599999999999999E-3</v>
      </c>
      <c r="AB75">
        <v>0.04</v>
      </c>
      <c r="AC75">
        <v>1.15E-3</v>
      </c>
    </row>
    <row r="76" spans="1:29">
      <c r="A76">
        <v>3</v>
      </c>
      <c r="B76" s="69">
        <v>3</v>
      </c>
      <c r="C76" s="69">
        <v>6</v>
      </c>
      <c r="D76" s="69">
        <v>0.5</v>
      </c>
      <c r="E76" s="69">
        <v>0.63</v>
      </c>
      <c r="F76" s="69">
        <v>0.05</v>
      </c>
      <c r="G76">
        <v>0.06</v>
      </c>
      <c r="H76">
        <v>0.62</v>
      </c>
      <c r="I76">
        <v>3.7830000000000003E-2</v>
      </c>
      <c r="J76">
        <v>2.086E-2</v>
      </c>
      <c r="K76">
        <v>0.05</v>
      </c>
      <c r="L76">
        <v>1.064E-2</v>
      </c>
      <c r="M76">
        <v>0.04</v>
      </c>
      <c r="N76">
        <v>5.4200000000000003E-3</v>
      </c>
      <c r="O76">
        <v>0.04</v>
      </c>
      <c r="P76">
        <v>2.7699999999999999E-3</v>
      </c>
      <c r="Q76">
        <v>1.86</v>
      </c>
      <c r="R76">
        <v>1.86</v>
      </c>
      <c r="S76">
        <v>3.72</v>
      </c>
      <c r="T76">
        <v>0.31</v>
      </c>
      <c r="U76">
        <v>0.39</v>
      </c>
      <c r="V76">
        <v>0.03</v>
      </c>
      <c r="W76">
        <v>-1.1299999999999999E-3</v>
      </c>
      <c r="X76">
        <v>0.04</v>
      </c>
      <c r="Y76">
        <v>-5.8E-4</v>
      </c>
      <c r="Z76">
        <v>0.04</v>
      </c>
      <c r="AA76">
        <v>-2.9E-4</v>
      </c>
      <c r="AB76">
        <v>0.04</v>
      </c>
      <c r="AC76">
        <v>-1.4999999999999999E-4</v>
      </c>
    </row>
    <row r="77" spans="1:29">
      <c r="A77"/>
      <c r="B77" s="69"/>
      <c r="C77" s="69"/>
      <c r="D77" s="69"/>
      <c r="E77" s="69"/>
      <c r="F77" s="69"/>
      <c r="G77"/>
      <c r="H77"/>
      <c r="J77"/>
      <c r="K77"/>
      <c r="L77"/>
      <c r="M77"/>
      <c r="N77"/>
    </row>
    <row r="78" spans="1:29">
      <c r="A78"/>
      <c r="B78" s="69"/>
      <c r="C78" s="69"/>
      <c r="D78" s="69"/>
      <c r="E78" s="69"/>
      <c r="F78" s="69"/>
      <c r="G78"/>
      <c r="H78"/>
      <c r="J78"/>
      <c r="K78"/>
      <c r="L78"/>
      <c r="M78"/>
      <c r="N78"/>
    </row>
    <row r="79" spans="1:29">
      <c r="A79"/>
      <c r="B79" s="69"/>
      <c r="C79" s="69"/>
      <c r="D79" s="69"/>
      <c r="E79" s="69"/>
      <c r="F79" s="69"/>
      <c r="G79"/>
      <c r="H79"/>
      <c r="J79"/>
      <c r="K79"/>
      <c r="L79"/>
      <c r="M79"/>
      <c r="N79"/>
    </row>
    <row r="80" spans="1:29">
      <c r="A80"/>
      <c r="B80" s="69"/>
      <c r="C80" s="69"/>
      <c r="D80" s="69"/>
      <c r="E80" s="69"/>
      <c r="F80" s="69"/>
      <c r="G80"/>
      <c r="H80"/>
      <c r="J80"/>
      <c r="K80"/>
      <c r="L80"/>
      <c r="M80"/>
      <c r="N80"/>
    </row>
    <row r="81" spans="1:14">
      <c r="A81"/>
      <c r="B81" s="69"/>
      <c r="C81" s="69"/>
      <c r="D81" s="69"/>
      <c r="E81" s="69"/>
      <c r="F81" s="69"/>
      <c r="G81"/>
      <c r="H81"/>
      <c r="J81"/>
      <c r="K81"/>
      <c r="L81"/>
      <c r="M81"/>
      <c r="N81"/>
    </row>
    <row r="82" spans="1:14">
      <c r="A82"/>
      <c r="B82" s="69"/>
      <c r="C82" s="69"/>
      <c r="D82" s="69"/>
      <c r="E82" s="69"/>
      <c r="F82" s="69"/>
      <c r="G82"/>
      <c r="H82"/>
      <c r="J82"/>
      <c r="K82"/>
      <c r="L82"/>
      <c r="M82"/>
      <c r="N82"/>
    </row>
    <row r="83" spans="1:14">
      <c r="A83"/>
      <c r="B83" s="69"/>
      <c r="C83" s="69"/>
      <c r="D83" s="69"/>
      <c r="E83" s="69"/>
      <c r="F83" s="69"/>
      <c r="G83"/>
      <c r="H83"/>
      <c r="J83"/>
      <c r="K83"/>
      <c r="L83"/>
      <c r="M83"/>
      <c r="N83"/>
    </row>
    <row r="84" spans="1:14">
      <c r="A84"/>
      <c r="B84" s="69"/>
      <c r="C84" s="69"/>
      <c r="D84" s="69"/>
      <c r="E84" s="69"/>
      <c r="F84" s="69"/>
      <c r="G84"/>
      <c r="H84"/>
      <c r="J84"/>
      <c r="K84"/>
      <c r="L84"/>
      <c r="M84"/>
      <c r="N84"/>
    </row>
    <row r="85" spans="1:14">
      <c r="A85"/>
      <c r="B85" s="69"/>
      <c r="C85" s="69"/>
      <c r="D85" s="69"/>
      <c r="E85" s="69"/>
      <c r="F85" s="69"/>
      <c r="G85"/>
      <c r="H85"/>
      <c r="J85"/>
      <c r="K85"/>
      <c r="L85"/>
      <c r="M85"/>
      <c r="N85"/>
    </row>
    <row r="86" spans="1:14">
      <c r="A86"/>
      <c r="B86" s="69"/>
      <c r="C86" s="69"/>
      <c r="D86" s="69"/>
      <c r="E86" s="69"/>
      <c r="F86" s="69"/>
      <c r="G86"/>
      <c r="H86"/>
      <c r="J86"/>
      <c r="K86"/>
      <c r="L86"/>
      <c r="M86"/>
      <c r="N86"/>
    </row>
    <row r="87" spans="1:14">
      <c r="A87"/>
      <c r="B87" s="69"/>
      <c r="C87" s="69"/>
      <c r="D87" s="69"/>
      <c r="E87" s="69"/>
      <c r="F87" s="69"/>
      <c r="G87"/>
      <c r="H87"/>
      <c r="J87"/>
      <c r="K87"/>
      <c r="L87"/>
      <c r="M87"/>
      <c r="N87"/>
    </row>
    <row r="88" spans="1:14">
      <c r="A88"/>
      <c r="B88" s="69"/>
      <c r="C88" s="69"/>
      <c r="D88" s="69"/>
      <c r="E88" s="69"/>
      <c r="F88" s="69"/>
      <c r="G88"/>
      <c r="H88"/>
      <c r="J88"/>
      <c r="K88"/>
      <c r="L88"/>
      <c r="M88"/>
      <c r="N88"/>
    </row>
    <row r="89" spans="1:14">
      <c r="A89"/>
      <c r="B89" s="69"/>
      <c r="C89" s="69"/>
      <c r="D89" s="69"/>
      <c r="E89" s="69"/>
      <c r="F89" s="69"/>
      <c r="G89"/>
      <c r="H89"/>
      <c r="J89"/>
      <c r="K89"/>
      <c r="L89"/>
      <c r="M89"/>
      <c r="N89"/>
    </row>
    <row r="90" spans="1:14">
      <c r="A90"/>
      <c r="B90" s="69"/>
      <c r="C90" s="69"/>
      <c r="D90" s="69"/>
      <c r="E90" s="69"/>
      <c r="F90" s="69"/>
      <c r="G90"/>
      <c r="H90"/>
      <c r="J90"/>
      <c r="K90"/>
      <c r="L90"/>
      <c r="M90"/>
      <c r="N90"/>
    </row>
    <row r="91" spans="1:14">
      <c r="A91"/>
      <c r="B91" s="69"/>
      <c r="C91" s="69"/>
      <c r="D91" s="69"/>
      <c r="E91" s="69"/>
      <c r="F91" s="69"/>
      <c r="G91"/>
      <c r="H91"/>
      <c r="J91"/>
      <c r="K91"/>
      <c r="L91"/>
      <c r="M91"/>
      <c r="N91"/>
    </row>
    <row r="92" spans="1:14">
      <c r="A92"/>
      <c r="B92" s="69"/>
      <c r="C92" s="69"/>
      <c r="D92" s="69"/>
      <c r="E92" s="69"/>
      <c r="F92" s="69"/>
      <c r="G92"/>
      <c r="H92"/>
      <c r="J92"/>
      <c r="K92"/>
      <c r="L92"/>
      <c r="M92"/>
      <c r="N92"/>
    </row>
    <row r="93" spans="1:14">
      <c r="A93"/>
      <c r="B93" s="69"/>
      <c r="C93" s="69"/>
      <c r="D93" s="69"/>
      <c r="E93" s="69"/>
      <c r="F93" s="69"/>
      <c r="G93"/>
      <c r="H93"/>
      <c r="J93"/>
      <c r="K93"/>
      <c r="L93"/>
      <c r="M93"/>
      <c r="N93"/>
    </row>
    <row r="94" spans="1:14">
      <c r="A94"/>
      <c r="B94" s="69"/>
      <c r="C94" s="69"/>
      <c r="D94" s="69"/>
      <c r="E94" s="69"/>
      <c r="F94" s="69"/>
      <c r="G94"/>
      <c r="H94"/>
      <c r="J94"/>
      <c r="K94"/>
      <c r="L94"/>
      <c r="M94"/>
      <c r="N94"/>
    </row>
    <row r="95" spans="1:14">
      <c r="A95"/>
      <c r="B95" s="69"/>
      <c r="C95" s="69"/>
      <c r="D95" s="69"/>
      <c r="E95" s="69"/>
      <c r="F95" s="69"/>
      <c r="G95"/>
      <c r="H95"/>
      <c r="J95"/>
      <c r="K95"/>
      <c r="L95"/>
      <c r="M95"/>
      <c r="N95"/>
    </row>
    <row r="96" spans="1:14">
      <c r="A96"/>
      <c r="B96" s="69"/>
      <c r="C96" s="69"/>
      <c r="D96" s="69"/>
      <c r="E96" s="69"/>
      <c r="F96" s="69"/>
      <c r="G96"/>
      <c r="H96"/>
      <c r="J96"/>
      <c r="K96"/>
      <c r="L96"/>
      <c r="M96"/>
      <c r="N96"/>
    </row>
    <row r="97" spans="1:14">
      <c r="A97"/>
      <c r="B97" s="69"/>
      <c r="C97" s="69"/>
      <c r="D97" s="69"/>
      <c r="E97" s="69"/>
      <c r="F97" s="69"/>
      <c r="G97"/>
      <c r="H97"/>
      <c r="J97"/>
      <c r="K97"/>
      <c r="L97"/>
      <c r="M97"/>
      <c r="N97"/>
    </row>
    <row r="98" spans="1:14">
      <c r="A98"/>
      <c r="B98" s="69"/>
      <c r="C98" s="69"/>
      <c r="D98" s="69"/>
      <c r="E98" s="69"/>
      <c r="F98" s="69"/>
      <c r="G98"/>
      <c r="H98"/>
      <c r="J98"/>
      <c r="K98"/>
      <c r="L98"/>
      <c r="M98"/>
      <c r="N98"/>
    </row>
    <row r="99" spans="1:14">
      <c r="A99"/>
      <c r="B99" s="69"/>
      <c r="C99" s="69"/>
      <c r="D99" s="69"/>
      <c r="E99" s="69"/>
      <c r="F99" s="69"/>
      <c r="G99"/>
      <c r="H99"/>
      <c r="J99"/>
      <c r="K99"/>
      <c r="L99"/>
      <c r="M99"/>
      <c r="N99"/>
    </row>
    <row r="100" spans="1:14">
      <c r="A100"/>
      <c r="B100" s="69"/>
      <c r="C100" s="69"/>
      <c r="D100" s="69"/>
      <c r="E100" s="69"/>
      <c r="F100" s="69"/>
      <c r="G100"/>
      <c r="H100"/>
      <c r="J100"/>
      <c r="K100"/>
      <c r="L100"/>
      <c r="M100"/>
      <c r="N100"/>
    </row>
    <row r="101" spans="1:14">
      <c r="A101"/>
      <c r="B101" s="69"/>
      <c r="C101" s="69"/>
      <c r="D101" s="69"/>
      <c r="E101" s="69"/>
      <c r="F101" s="69"/>
      <c r="G101"/>
      <c r="H101"/>
      <c r="J101"/>
      <c r="K101"/>
      <c r="L101"/>
      <c r="M101"/>
      <c r="N101"/>
    </row>
    <row r="102" spans="1:14">
      <c r="A102"/>
      <c r="B102" s="69"/>
      <c r="C102" s="69"/>
      <c r="D102" s="69"/>
      <c r="E102" s="69"/>
      <c r="F102" s="69"/>
      <c r="G102"/>
      <c r="H102"/>
      <c r="J102"/>
      <c r="K102"/>
      <c r="L102"/>
      <c r="M102"/>
      <c r="N102"/>
    </row>
    <row r="103" spans="1:14">
      <c r="A103"/>
      <c r="B103" s="69"/>
      <c r="C103" s="69"/>
      <c r="D103" s="69"/>
      <c r="E103" s="69"/>
      <c r="F103" s="69"/>
      <c r="G103"/>
      <c r="H103"/>
      <c r="J103"/>
      <c r="K103"/>
      <c r="L103"/>
      <c r="M103"/>
      <c r="N103"/>
    </row>
    <row r="104" spans="1:14">
      <c r="A104"/>
      <c r="B104" s="69"/>
      <c r="C104" s="69"/>
      <c r="D104" s="69"/>
      <c r="E104" s="69"/>
      <c r="F104" s="69"/>
      <c r="G104"/>
      <c r="H104"/>
      <c r="J104"/>
      <c r="K104"/>
      <c r="L104"/>
      <c r="M104"/>
      <c r="N104"/>
    </row>
    <row r="105" spans="1:14">
      <c r="A105"/>
      <c r="B105" s="69"/>
      <c r="C105" s="69"/>
      <c r="D105" s="69"/>
      <c r="E105" s="69"/>
      <c r="F105" s="69"/>
      <c r="G105"/>
      <c r="H105"/>
      <c r="J105"/>
      <c r="K105"/>
      <c r="L105"/>
      <c r="M105"/>
      <c r="N105"/>
    </row>
    <row r="106" spans="1:14">
      <c r="A106"/>
      <c r="B106" s="69"/>
      <c r="C106" s="69"/>
      <c r="D106" s="69"/>
      <c r="E106" s="69"/>
      <c r="F106" s="69"/>
      <c r="G106"/>
      <c r="H106"/>
      <c r="J106"/>
      <c r="K106"/>
      <c r="L106"/>
      <c r="M106"/>
      <c r="N106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2000C-BDDA-4D53-AE52-CC6D5D39BB8E}">
  <sheetPr filterMode="1"/>
  <dimension ref="A1:J122"/>
  <sheetViews>
    <sheetView tabSelected="1" zoomScaleNormal="100" workbookViewId="0">
      <pane ySplit="1" topLeftCell="A2" activePane="bottomLeft" state="frozen"/>
      <selection pane="bottomLeft" activeCell="P12" sqref="P12"/>
    </sheetView>
  </sheetViews>
  <sheetFormatPr defaultRowHeight="15"/>
  <cols>
    <col min="1" max="1" width="5.5703125" style="15" customWidth="1"/>
    <col min="2" max="2" width="7" customWidth="1"/>
    <col min="3" max="3" width="35.42578125" bestFit="1" customWidth="1"/>
    <col min="4" max="4" width="18" customWidth="1"/>
    <col min="5" max="5" width="12" customWidth="1"/>
    <col min="6" max="10" width="7" customWidth="1"/>
  </cols>
  <sheetData>
    <row r="1" spans="1:10">
      <c r="A1" s="1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>
        <v>2019</v>
      </c>
      <c r="G1" s="1">
        <v>2020</v>
      </c>
      <c r="H1" s="1">
        <v>2021</v>
      </c>
      <c r="I1" s="1">
        <v>2022</v>
      </c>
      <c r="J1" s="1">
        <v>2023</v>
      </c>
    </row>
    <row r="2" spans="1:10">
      <c r="A2" s="95">
        <v>1</v>
      </c>
      <c r="B2" s="96" t="s">
        <v>5</v>
      </c>
      <c r="C2" s="96" t="s">
        <v>431</v>
      </c>
      <c r="D2" s="96" t="s">
        <v>6</v>
      </c>
      <c r="E2" s="96">
        <v>1993</v>
      </c>
      <c r="F2" s="1">
        <v>1</v>
      </c>
      <c r="G2" s="1">
        <v>1</v>
      </c>
      <c r="H2" s="1">
        <v>1</v>
      </c>
      <c r="I2" s="1">
        <v>1</v>
      </c>
      <c r="J2" s="1">
        <v>1</v>
      </c>
    </row>
    <row r="3" spans="1:10" s="2" customFormat="1">
      <c r="A3" s="95">
        <v>2</v>
      </c>
      <c r="B3" s="96" t="s">
        <v>17</v>
      </c>
      <c r="C3" s="96" t="s">
        <v>18</v>
      </c>
      <c r="D3" s="96" t="s">
        <v>6</v>
      </c>
      <c r="E3" s="96">
        <v>1997</v>
      </c>
      <c r="F3" s="5">
        <v>1</v>
      </c>
      <c r="G3" s="5">
        <v>1</v>
      </c>
      <c r="H3" s="5">
        <v>1</v>
      </c>
      <c r="I3" s="5">
        <v>1</v>
      </c>
      <c r="J3" s="5">
        <v>1</v>
      </c>
    </row>
    <row r="4" spans="1:10" s="2" customFormat="1">
      <c r="A4" s="95">
        <v>3</v>
      </c>
      <c r="B4" s="96" t="s">
        <v>29</v>
      </c>
      <c r="C4" s="96" t="s">
        <v>30</v>
      </c>
      <c r="D4" s="96" t="s">
        <v>6</v>
      </c>
      <c r="E4" s="96">
        <v>1993</v>
      </c>
      <c r="F4" s="5">
        <v>1</v>
      </c>
      <c r="G4" s="5">
        <v>1</v>
      </c>
      <c r="H4" s="5">
        <v>1</v>
      </c>
      <c r="I4" s="5">
        <v>1</v>
      </c>
      <c r="J4" s="5">
        <v>1</v>
      </c>
    </row>
    <row r="5" spans="1:10" s="2" customFormat="1">
      <c r="A5" s="95">
        <v>4</v>
      </c>
      <c r="B5" s="96" t="s">
        <v>53</v>
      </c>
      <c r="C5" s="96" t="s">
        <v>54</v>
      </c>
      <c r="D5" s="96" t="s">
        <v>6</v>
      </c>
      <c r="E5" s="96">
        <v>2009</v>
      </c>
      <c r="F5" s="5">
        <v>1</v>
      </c>
      <c r="G5" s="5">
        <v>1</v>
      </c>
      <c r="H5" s="5">
        <v>1</v>
      </c>
      <c r="I5" s="5">
        <v>1</v>
      </c>
      <c r="J5" s="5">
        <v>1</v>
      </c>
    </row>
    <row r="6" spans="1:10" s="2" customFormat="1">
      <c r="A6" s="95">
        <v>5</v>
      </c>
      <c r="B6" s="96" t="s">
        <v>61</v>
      </c>
      <c r="C6" s="96" t="s">
        <v>62</v>
      </c>
      <c r="D6" s="96" t="s">
        <v>6</v>
      </c>
      <c r="E6" s="96">
        <v>1990</v>
      </c>
      <c r="F6" s="5">
        <v>1</v>
      </c>
      <c r="G6" s="5">
        <v>1</v>
      </c>
      <c r="H6" s="5">
        <v>1</v>
      </c>
      <c r="I6" s="5">
        <v>1</v>
      </c>
      <c r="J6" s="5">
        <v>1</v>
      </c>
    </row>
    <row r="7" spans="1:10" s="2" customFormat="1">
      <c r="A7" s="95">
        <v>6</v>
      </c>
      <c r="B7" s="96" t="s">
        <v>63</v>
      </c>
      <c r="C7" s="96" t="s">
        <v>64</v>
      </c>
      <c r="D7" s="96" t="s">
        <v>6</v>
      </c>
      <c r="E7" s="96">
        <v>1990</v>
      </c>
      <c r="F7" s="5">
        <v>1</v>
      </c>
      <c r="G7" s="5">
        <v>1</v>
      </c>
      <c r="H7" s="5">
        <v>1</v>
      </c>
      <c r="I7" s="5">
        <v>1</v>
      </c>
      <c r="J7" s="5">
        <v>1</v>
      </c>
    </row>
    <row r="8" spans="1:10">
      <c r="A8" s="95">
        <v>7</v>
      </c>
      <c r="B8" s="96" t="s">
        <v>65</v>
      </c>
      <c r="C8" s="96" t="s">
        <v>66</v>
      </c>
      <c r="D8" s="96" t="s">
        <v>6</v>
      </c>
      <c r="E8" s="96">
        <v>1990</v>
      </c>
      <c r="F8" s="1">
        <v>1</v>
      </c>
      <c r="G8" s="1">
        <v>1</v>
      </c>
      <c r="H8" s="1">
        <v>1</v>
      </c>
      <c r="I8" s="1">
        <v>1</v>
      </c>
      <c r="J8" s="1">
        <v>1</v>
      </c>
    </row>
    <row r="9" spans="1:10" s="2" customFormat="1">
      <c r="A9" s="95">
        <v>8</v>
      </c>
      <c r="B9" s="96" t="s">
        <v>69</v>
      </c>
      <c r="C9" s="96" t="s">
        <v>70</v>
      </c>
      <c r="D9" s="96" t="s">
        <v>6</v>
      </c>
      <c r="E9" s="96">
        <v>1989</v>
      </c>
      <c r="F9" s="5">
        <v>1</v>
      </c>
      <c r="G9" s="5">
        <v>1</v>
      </c>
      <c r="H9" s="5">
        <v>1</v>
      </c>
      <c r="I9" s="5">
        <v>1</v>
      </c>
      <c r="J9" s="5">
        <v>1</v>
      </c>
    </row>
    <row r="10" spans="1:10" s="2" customFormat="1">
      <c r="A10" s="95">
        <v>9</v>
      </c>
      <c r="B10" s="96" t="s">
        <v>73</v>
      </c>
      <c r="C10" s="96" t="s">
        <v>74</v>
      </c>
      <c r="D10" s="96" t="s">
        <v>6</v>
      </c>
      <c r="E10" s="96">
        <v>2013</v>
      </c>
      <c r="F10" s="5">
        <v>1</v>
      </c>
      <c r="G10" s="5">
        <v>1</v>
      </c>
      <c r="H10" s="5">
        <v>1</v>
      </c>
      <c r="I10" s="5">
        <v>1</v>
      </c>
      <c r="J10" s="5">
        <v>1</v>
      </c>
    </row>
    <row r="11" spans="1:10" s="2" customFormat="1">
      <c r="A11" s="95">
        <v>10</v>
      </c>
      <c r="B11" s="96" t="s">
        <v>99</v>
      </c>
      <c r="C11" s="96" t="s">
        <v>100</v>
      </c>
      <c r="D11" s="96" t="s">
        <v>6</v>
      </c>
      <c r="E11" s="96">
        <v>2013</v>
      </c>
      <c r="F11" s="5">
        <v>1</v>
      </c>
      <c r="G11" s="5">
        <v>1</v>
      </c>
      <c r="H11" s="5">
        <v>1</v>
      </c>
      <c r="I11" s="5">
        <v>1</v>
      </c>
      <c r="J11" s="5">
        <v>1</v>
      </c>
    </row>
    <row r="12" spans="1:10">
      <c r="A12" s="95">
        <v>11</v>
      </c>
      <c r="B12" s="96" t="s">
        <v>101</v>
      </c>
      <c r="C12" s="96" t="s">
        <v>432</v>
      </c>
      <c r="D12" s="96" t="s">
        <v>6</v>
      </c>
      <c r="E12" s="96">
        <v>1977</v>
      </c>
      <c r="F12" s="5">
        <v>1</v>
      </c>
      <c r="G12" s="5">
        <v>1</v>
      </c>
      <c r="H12" s="5">
        <v>1</v>
      </c>
      <c r="I12" s="5">
        <v>1</v>
      </c>
      <c r="J12" s="5">
        <v>1</v>
      </c>
    </row>
    <row r="13" spans="1:10" s="2" customFormat="1">
      <c r="A13" s="95">
        <v>12</v>
      </c>
      <c r="B13" s="96" t="s">
        <v>102</v>
      </c>
      <c r="C13" s="96" t="s">
        <v>103</v>
      </c>
      <c r="D13" s="96" t="s">
        <v>6</v>
      </c>
      <c r="E13" s="96">
        <v>1991</v>
      </c>
      <c r="F13" s="5">
        <v>1</v>
      </c>
      <c r="G13" s="5">
        <v>1</v>
      </c>
      <c r="H13" s="5">
        <v>1</v>
      </c>
      <c r="I13" s="5">
        <v>1</v>
      </c>
      <c r="J13" s="5">
        <v>1</v>
      </c>
    </row>
    <row r="14" spans="1:10">
      <c r="A14" s="95">
        <v>13</v>
      </c>
      <c r="B14" s="96" t="s">
        <v>108</v>
      </c>
      <c r="C14" s="96" t="s">
        <v>109</v>
      </c>
      <c r="D14" s="96" t="s">
        <v>6</v>
      </c>
      <c r="E14" s="96">
        <v>1993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</row>
    <row r="15" spans="1:10" s="2" customFormat="1">
      <c r="A15" s="95">
        <v>14</v>
      </c>
      <c r="B15" s="96" t="s">
        <v>116</v>
      </c>
      <c r="C15" s="96" t="s">
        <v>117</v>
      </c>
      <c r="D15" s="96" t="s">
        <v>6</v>
      </c>
      <c r="E15" s="96">
        <v>1995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</row>
    <row r="16" spans="1:10" s="2" customFormat="1">
      <c r="A16" s="95">
        <v>15</v>
      </c>
      <c r="B16" s="96" t="s">
        <v>120</v>
      </c>
      <c r="C16" s="96" t="s">
        <v>121</v>
      </c>
      <c r="D16" s="96" t="s">
        <v>6</v>
      </c>
      <c r="E16" s="96">
        <v>1990</v>
      </c>
      <c r="F16" s="5">
        <v>1</v>
      </c>
      <c r="G16" s="5">
        <v>1</v>
      </c>
      <c r="H16" s="5">
        <v>1</v>
      </c>
      <c r="I16" s="5">
        <v>1</v>
      </c>
      <c r="J16" s="5">
        <v>1</v>
      </c>
    </row>
    <row r="17" spans="1:10" s="2" customFormat="1">
      <c r="A17" s="95">
        <v>16</v>
      </c>
      <c r="B17" s="96" t="s">
        <v>122</v>
      </c>
      <c r="C17" s="96" t="s">
        <v>123</v>
      </c>
      <c r="D17" s="96" t="s">
        <v>6</v>
      </c>
      <c r="E17" s="96">
        <v>2008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</row>
    <row r="18" spans="1:10">
      <c r="A18" s="95">
        <v>17</v>
      </c>
      <c r="B18" s="96" t="s">
        <v>134</v>
      </c>
      <c r="C18" s="96" t="s">
        <v>135</v>
      </c>
      <c r="D18" s="96" t="s">
        <v>6</v>
      </c>
      <c r="E18" s="96">
        <v>2016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</row>
    <row r="19" spans="1:10" hidden="1">
      <c r="A19" s="15">
        <v>18</v>
      </c>
      <c r="B19" s="1" t="s">
        <v>136</v>
      </c>
      <c r="C19" s="1" t="s">
        <v>137</v>
      </c>
      <c r="D19" s="1" t="s">
        <v>6</v>
      </c>
      <c r="E19" s="1">
        <v>2017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</row>
    <row r="20" spans="1:10" s="2" customFormat="1">
      <c r="A20" s="95">
        <v>18</v>
      </c>
      <c r="B20" s="96" t="s">
        <v>148</v>
      </c>
      <c r="C20" s="96" t="s">
        <v>149</v>
      </c>
      <c r="D20" s="96" t="s">
        <v>6</v>
      </c>
      <c r="E20" s="96">
        <v>2018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</row>
    <row r="21" spans="1:10" s="2" customFormat="1">
      <c r="A21" s="95">
        <v>19</v>
      </c>
      <c r="B21" s="96" t="s">
        <v>156</v>
      </c>
      <c r="C21" s="96" t="s">
        <v>157</v>
      </c>
      <c r="D21" s="96" t="s">
        <v>6</v>
      </c>
      <c r="E21" s="96">
        <v>2019</v>
      </c>
      <c r="F21" s="5">
        <v>1</v>
      </c>
      <c r="G21" s="5">
        <v>1</v>
      </c>
      <c r="H21" s="5">
        <v>1</v>
      </c>
      <c r="I21" s="5">
        <v>1</v>
      </c>
      <c r="J21" s="5">
        <v>1</v>
      </c>
    </row>
    <row r="22" spans="1:10" s="2" customFormat="1">
      <c r="A22" s="95">
        <v>20</v>
      </c>
      <c r="B22" s="96" t="s">
        <v>166</v>
      </c>
      <c r="C22" s="96" t="s">
        <v>167</v>
      </c>
      <c r="D22" s="96" t="s">
        <v>6</v>
      </c>
      <c r="E22" s="96">
        <v>2019</v>
      </c>
      <c r="F22" s="5">
        <v>1</v>
      </c>
      <c r="G22" s="5">
        <v>1</v>
      </c>
      <c r="H22" s="5">
        <v>1</v>
      </c>
      <c r="I22" s="5">
        <v>1</v>
      </c>
      <c r="J22" s="5">
        <v>1</v>
      </c>
    </row>
    <row r="23" spans="1:10" s="6" customFormat="1" hidden="1">
      <c r="A23" s="6">
        <v>1</v>
      </c>
      <c r="B23" s="3" t="s">
        <v>7</v>
      </c>
      <c r="C23" s="3" t="s">
        <v>8</v>
      </c>
      <c r="D23" s="3" t="s">
        <v>6</v>
      </c>
      <c r="E23" s="3">
        <v>2016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</row>
    <row r="24" spans="1:10" s="2" customFormat="1" hidden="1">
      <c r="A24" s="2">
        <v>22</v>
      </c>
      <c r="B24" s="3" t="s">
        <v>9</v>
      </c>
      <c r="C24" s="3" t="s">
        <v>10</v>
      </c>
      <c r="D24" s="3" t="s">
        <v>6</v>
      </c>
      <c r="E24" s="3">
        <v>1992</v>
      </c>
      <c r="F24" s="3">
        <v>1</v>
      </c>
      <c r="G24" s="3">
        <v>1</v>
      </c>
      <c r="H24" s="3">
        <v>1</v>
      </c>
      <c r="I24" s="3">
        <v>1</v>
      </c>
      <c r="J24" s="3">
        <v>1</v>
      </c>
    </row>
    <row r="25" spans="1:10" s="2" customFormat="1" hidden="1">
      <c r="A25" s="2">
        <v>23</v>
      </c>
      <c r="B25" s="3" t="s">
        <v>11</v>
      </c>
      <c r="C25" s="3" t="s">
        <v>12</v>
      </c>
      <c r="D25" s="3" t="s">
        <v>6</v>
      </c>
      <c r="E25" s="3">
        <v>2011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</row>
    <row r="26" spans="1:10" s="4" customFormat="1" hidden="1">
      <c r="A26" s="4">
        <v>4</v>
      </c>
      <c r="B26" s="3" t="s">
        <v>13</v>
      </c>
      <c r="C26" s="3" t="s">
        <v>14</v>
      </c>
      <c r="D26" s="3" t="s">
        <v>6</v>
      </c>
      <c r="E26" s="3">
        <v>1990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</row>
    <row r="27" spans="1:10" s="2" customFormat="1" hidden="1">
      <c r="A27" s="2">
        <v>25</v>
      </c>
      <c r="B27" s="3" t="s">
        <v>15</v>
      </c>
      <c r="C27" s="3" t="s">
        <v>16</v>
      </c>
      <c r="D27" s="3" t="s">
        <v>6</v>
      </c>
      <c r="E27" s="3">
        <v>1997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</row>
    <row r="28" spans="1:10" s="2" customFormat="1" hidden="1">
      <c r="A28" s="2">
        <v>26</v>
      </c>
      <c r="B28" s="3" t="s">
        <v>19</v>
      </c>
      <c r="C28" s="3" t="s">
        <v>20</v>
      </c>
      <c r="D28" s="3" t="s">
        <v>6</v>
      </c>
      <c r="E28" s="3">
        <v>2000</v>
      </c>
      <c r="F28" s="3">
        <v>1</v>
      </c>
      <c r="G28" s="3">
        <v>1</v>
      </c>
      <c r="H28" s="3">
        <v>1</v>
      </c>
      <c r="I28" s="3">
        <v>1</v>
      </c>
      <c r="J28" s="3">
        <v>1</v>
      </c>
    </row>
    <row r="29" spans="1:10" s="2" customFormat="1" hidden="1">
      <c r="A29" s="2">
        <v>27</v>
      </c>
      <c r="B29" s="3" t="s">
        <v>21</v>
      </c>
      <c r="C29" s="3" t="s">
        <v>22</v>
      </c>
      <c r="D29" s="3" t="s">
        <v>6</v>
      </c>
      <c r="E29" s="3">
        <v>2011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</row>
    <row r="30" spans="1:10" s="4" customFormat="1" hidden="1">
      <c r="A30" s="4">
        <v>5</v>
      </c>
      <c r="B30" s="3" t="s">
        <v>23</v>
      </c>
      <c r="C30" s="3" t="s">
        <v>24</v>
      </c>
      <c r="D30" s="3" t="s">
        <v>6</v>
      </c>
      <c r="E30" s="3">
        <v>1999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</row>
    <row r="31" spans="1:10" s="4" customFormat="1" hidden="1">
      <c r="A31" s="4">
        <v>6</v>
      </c>
      <c r="B31" s="1" t="s">
        <v>25</v>
      </c>
      <c r="C31" s="1" t="s">
        <v>26</v>
      </c>
      <c r="D31" s="1" t="s">
        <v>6</v>
      </c>
      <c r="E31" s="1">
        <v>2010</v>
      </c>
      <c r="F31" s="1">
        <v>1</v>
      </c>
      <c r="G31" s="1">
        <v>1</v>
      </c>
      <c r="H31" s="1">
        <v>1</v>
      </c>
      <c r="I31" s="1">
        <v>1</v>
      </c>
      <c r="J31" s="1">
        <v>1</v>
      </c>
    </row>
    <row r="32" spans="1:10" s="4" customFormat="1" hidden="1">
      <c r="A32" s="4">
        <v>7</v>
      </c>
      <c r="B32" s="3" t="s">
        <v>27</v>
      </c>
      <c r="C32" s="3" t="s">
        <v>28</v>
      </c>
      <c r="D32" s="3" t="s">
        <v>6</v>
      </c>
      <c r="E32" s="3">
        <v>1989</v>
      </c>
      <c r="F32" s="3">
        <v>1</v>
      </c>
      <c r="G32" s="3">
        <v>1</v>
      </c>
      <c r="H32" s="3">
        <v>1</v>
      </c>
      <c r="I32" s="3">
        <v>1</v>
      </c>
      <c r="J32" s="3">
        <v>1</v>
      </c>
    </row>
    <row r="33" spans="1:10" s="2" customFormat="1" hidden="1">
      <c r="A33" s="2">
        <v>31</v>
      </c>
      <c r="B33" s="3" t="s">
        <v>31</v>
      </c>
      <c r="C33" s="3" t="s">
        <v>32</v>
      </c>
      <c r="D33" s="3" t="s">
        <v>6</v>
      </c>
      <c r="E33" s="3">
        <v>2001</v>
      </c>
      <c r="F33" s="3">
        <v>1</v>
      </c>
      <c r="G33" s="3">
        <v>1</v>
      </c>
      <c r="H33" s="3">
        <v>1</v>
      </c>
      <c r="I33" s="3">
        <v>1</v>
      </c>
      <c r="J33" s="3">
        <v>1</v>
      </c>
    </row>
    <row r="34" spans="1:10" s="4" customFormat="1" hidden="1">
      <c r="A34" s="4">
        <v>8</v>
      </c>
      <c r="B34" s="3" t="s">
        <v>33</v>
      </c>
      <c r="C34" s="3" t="s">
        <v>34</v>
      </c>
      <c r="D34" s="3" t="s">
        <v>6</v>
      </c>
      <c r="E34" s="3">
        <v>2002</v>
      </c>
      <c r="F34" s="3">
        <v>1</v>
      </c>
      <c r="G34" s="3">
        <v>1</v>
      </c>
      <c r="H34" s="3">
        <v>1</v>
      </c>
      <c r="I34" s="3">
        <v>1</v>
      </c>
      <c r="J34" s="3">
        <v>1</v>
      </c>
    </row>
    <row r="35" spans="1:10" s="2" customFormat="1" hidden="1">
      <c r="A35" s="2">
        <v>33</v>
      </c>
      <c r="B35" s="3" t="s">
        <v>35</v>
      </c>
      <c r="C35" s="3" t="s">
        <v>36</v>
      </c>
      <c r="D35" s="3" t="s">
        <v>6</v>
      </c>
      <c r="E35" s="3">
        <v>2001</v>
      </c>
      <c r="F35" s="3">
        <v>1</v>
      </c>
      <c r="G35" s="3">
        <v>1</v>
      </c>
      <c r="H35" s="3">
        <v>1</v>
      </c>
      <c r="I35" s="3">
        <v>1</v>
      </c>
      <c r="J35" s="3">
        <v>1</v>
      </c>
    </row>
    <row r="36" spans="1:10" s="4" customFormat="1" hidden="1">
      <c r="A36" s="4">
        <v>9</v>
      </c>
      <c r="B36" s="1" t="s">
        <v>37</v>
      </c>
      <c r="C36" s="1" t="s">
        <v>38</v>
      </c>
      <c r="D36" s="1" t="s">
        <v>6</v>
      </c>
      <c r="E36" s="1">
        <v>1989</v>
      </c>
      <c r="F36" s="1">
        <v>1</v>
      </c>
      <c r="G36" s="1">
        <v>1</v>
      </c>
      <c r="H36" s="1">
        <v>1</v>
      </c>
      <c r="I36" s="1">
        <v>1</v>
      </c>
      <c r="J36" s="1">
        <v>1</v>
      </c>
    </row>
    <row r="37" spans="1:10" s="2" customFormat="1" hidden="1">
      <c r="A37" s="2">
        <v>35</v>
      </c>
      <c r="B37" s="3" t="s">
        <v>39</v>
      </c>
      <c r="C37" s="3" t="s">
        <v>40</v>
      </c>
      <c r="D37" s="3" t="s">
        <v>6</v>
      </c>
      <c r="E37" s="3">
        <v>1997</v>
      </c>
      <c r="F37" s="3">
        <v>1</v>
      </c>
      <c r="G37" s="3">
        <v>1</v>
      </c>
      <c r="H37" s="3">
        <v>1</v>
      </c>
      <c r="I37" s="3">
        <v>1</v>
      </c>
      <c r="J37" s="3">
        <v>1</v>
      </c>
    </row>
    <row r="38" spans="1:10" s="6" customFormat="1" hidden="1">
      <c r="A38" s="6">
        <v>2</v>
      </c>
      <c r="B38" s="3" t="s">
        <v>41</v>
      </c>
      <c r="C38" s="3" t="s">
        <v>42</v>
      </c>
      <c r="D38" s="3" t="s">
        <v>6</v>
      </c>
      <c r="E38" s="3">
        <v>1990</v>
      </c>
      <c r="F38" s="3">
        <v>1</v>
      </c>
      <c r="G38" s="3">
        <v>1</v>
      </c>
      <c r="H38" s="3">
        <v>1</v>
      </c>
      <c r="I38" s="3">
        <v>1</v>
      </c>
      <c r="J38" s="3">
        <v>1</v>
      </c>
    </row>
    <row r="39" spans="1:10" s="2" customFormat="1" hidden="1">
      <c r="A39" s="2">
        <v>36</v>
      </c>
      <c r="B39" s="3" t="s">
        <v>43</v>
      </c>
      <c r="C39" s="3" t="s">
        <v>44</v>
      </c>
      <c r="D39" s="3" t="s">
        <v>6</v>
      </c>
      <c r="E39" s="3">
        <v>1990</v>
      </c>
      <c r="F39" s="3">
        <v>1</v>
      </c>
      <c r="G39" s="3">
        <v>1</v>
      </c>
      <c r="H39" s="3">
        <v>1</v>
      </c>
      <c r="I39" s="3">
        <v>1</v>
      </c>
      <c r="J39" s="3">
        <v>1</v>
      </c>
    </row>
    <row r="40" spans="1:10" s="2" customFormat="1" hidden="1">
      <c r="A40" s="2">
        <v>37</v>
      </c>
      <c r="B40" s="3" t="s">
        <v>45</v>
      </c>
      <c r="C40" s="3" t="s">
        <v>46</v>
      </c>
      <c r="D40" s="3" t="s">
        <v>6</v>
      </c>
      <c r="E40" s="3">
        <v>2012</v>
      </c>
      <c r="F40" s="3">
        <v>1</v>
      </c>
      <c r="G40" s="3">
        <v>1</v>
      </c>
      <c r="H40" s="3">
        <v>1</v>
      </c>
      <c r="I40" s="3">
        <v>1</v>
      </c>
      <c r="J40" s="3">
        <v>1</v>
      </c>
    </row>
    <row r="41" spans="1:10" s="2" customFormat="1" hidden="1">
      <c r="A41" s="2">
        <v>38</v>
      </c>
      <c r="B41" s="7" t="s">
        <v>47</v>
      </c>
      <c r="C41" s="7" t="s">
        <v>48</v>
      </c>
      <c r="D41" s="7" t="s">
        <v>6</v>
      </c>
      <c r="E41" s="7">
        <v>1997</v>
      </c>
      <c r="F41" s="7">
        <v>1</v>
      </c>
      <c r="G41" s="7">
        <v>1</v>
      </c>
      <c r="H41" s="7">
        <v>1</v>
      </c>
      <c r="I41" s="7">
        <v>1</v>
      </c>
      <c r="J41" s="7">
        <v>0</v>
      </c>
    </row>
    <row r="42" spans="1:10" s="2" customFormat="1" hidden="1">
      <c r="A42" s="2">
        <v>39</v>
      </c>
      <c r="B42" s="3" t="s">
        <v>49</v>
      </c>
      <c r="C42" s="3" t="s">
        <v>50</v>
      </c>
      <c r="D42" s="3" t="s">
        <v>6</v>
      </c>
      <c r="E42" s="3">
        <v>1994</v>
      </c>
      <c r="F42" s="3">
        <v>1</v>
      </c>
      <c r="G42" s="3">
        <v>1</v>
      </c>
      <c r="H42" s="3">
        <v>1</v>
      </c>
      <c r="I42" s="3">
        <v>1</v>
      </c>
      <c r="J42" s="3">
        <v>1</v>
      </c>
    </row>
    <row r="43" spans="1:10" s="2" customFormat="1" hidden="1">
      <c r="A43" s="2">
        <v>40</v>
      </c>
      <c r="B43" s="3" t="s">
        <v>51</v>
      </c>
      <c r="C43" s="3" t="s">
        <v>52</v>
      </c>
      <c r="D43" s="3" t="s">
        <v>6</v>
      </c>
      <c r="E43" s="3">
        <v>2002</v>
      </c>
      <c r="F43" s="3">
        <v>1</v>
      </c>
      <c r="G43" s="3">
        <v>1</v>
      </c>
      <c r="H43" s="3">
        <v>1</v>
      </c>
      <c r="I43" s="3">
        <v>1</v>
      </c>
      <c r="J43" s="3">
        <v>1</v>
      </c>
    </row>
    <row r="44" spans="1:10" s="2" customFormat="1" hidden="1">
      <c r="A44" s="2">
        <v>41</v>
      </c>
      <c r="B44" s="3" t="s">
        <v>55</v>
      </c>
      <c r="C44" s="3" t="s">
        <v>56</v>
      </c>
      <c r="D44" s="3" t="s">
        <v>6</v>
      </c>
      <c r="E44" s="3">
        <v>1990</v>
      </c>
      <c r="F44" s="3">
        <v>1</v>
      </c>
      <c r="G44" s="3">
        <v>1</v>
      </c>
      <c r="H44" s="3">
        <v>1</v>
      </c>
      <c r="I44" s="3">
        <v>1</v>
      </c>
      <c r="J44" s="3">
        <v>1</v>
      </c>
    </row>
    <row r="45" spans="1:10" s="2" customFormat="1" hidden="1">
      <c r="A45" s="2">
        <v>42</v>
      </c>
      <c r="B45" s="3" t="s">
        <v>57</v>
      </c>
      <c r="C45" s="3" t="s">
        <v>58</v>
      </c>
      <c r="D45" s="3" t="s">
        <v>6</v>
      </c>
      <c r="E45" s="3">
        <v>1994</v>
      </c>
      <c r="F45" s="3">
        <v>1</v>
      </c>
      <c r="G45" s="3">
        <v>1</v>
      </c>
      <c r="H45" s="3">
        <v>1</v>
      </c>
      <c r="I45" s="3">
        <v>1</v>
      </c>
      <c r="J45" s="3">
        <v>1</v>
      </c>
    </row>
    <row r="46" spans="1:10" s="2" customFormat="1" hidden="1">
      <c r="A46" s="2">
        <v>43</v>
      </c>
      <c r="B46" s="3" t="s">
        <v>59</v>
      </c>
      <c r="C46" s="3" t="s">
        <v>60</v>
      </c>
      <c r="D46" s="3" t="s">
        <v>6</v>
      </c>
      <c r="E46" s="3">
        <v>1990</v>
      </c>
      <c r="F46" s="3">
        <v>1</v>
      </c>
      <c r="G46" s="3">
        <v>1</v>
      </c>
      <c r="H46" s="3">
        <v>1</v>
      </c>
      <c r="I46" s="3">
        <v>1</v>
      </c>
      <c r="J46" s="3">
        <v>1</v>
      </c>
    </row>
    <row r="47" spans="1:10" s="2" customFormat="1" hidden="1">
      <c r="A47" s="2">
        <v>44</v>
      </c>
      <c r="B47" s="3" t="s">
        <v>67</v>
      </c>
      <c r="C47" s="3" t="s">
        <v>68</v>
      </c>
      <c r="D47" s="3" t="s">
        <v>6</v>
      </c>
      <c r="E47" s="3">
        <v>1989</v>
      </c>
      <c r="F47" s="3">
        <v>1</v>
      </c>
      <c r="G47" s="3">
        <v>1</v>
      </c>
      <c r="H47" s="3">
        <v>1</v>
      </c>
      <c r="I47" s="3">
        <v>1</v>
      </c>
      <c r="J47" s="3">
        <v>1</v>
      </c>
    </row>
    <row r="48" spans="1:10" s="6" customFormat="1" hidden="1">
      <c r="A48" s="6">
        <v>3</v>
      </c>
      <c r="B48" s="3" t="s">
        <v>71</v>
      </c>
      <c r="C48" s="3" t="s">
        <v>72</v>
      </c>
      <c r="D48" s="3" t="s">
        <v>6</v>
      </c>
      <c r="E48" s="3">
        <v>2010</v>
      </c>
      <c r="F48" s="3">
        <v>1</v>
      </c>
      <c r="G48" s="3">
        <v>1</v>
      </c>
      <c r="H48" s="3">
        <v>1</v>
      </c>
      <c r="I48" s="3">
        <v>1</v>
      </c>
      <c r="J48" s="3">
        <v>1</v>
      </c>
    </row>
    <row r="49" spans="1:10" s="4" customFormat="1" hidden="1">
      <c r="A49" s="4">
        <v>10</v>
      </c>
      <c r="B49" s="3" t="s">
        <v>75</v>
      </c>
      <c r="C49" s="3" t="s">
        <v>76</v>
      </c>
      <c r="D49" s="3" t="s">
        <v>6</v>
      </c>
      <c r="E49" s="3">
        <v>1997</v>
      </c>
      <c r="F49" s="3">
        <v>1</v>
      </c>
      <c r="G49" s="3">
        <v>1</v>
      </c>
      <c r="H49" s="3">
        <v>1</v>
      </c>
      <c r="I49" s="3">
        <v>1</v>
      </c>
      <c r="J49" s="3">
        <v>1</v>
      </c>
    </row>
    <row r="50" spans="1:10" s="4" customFormat="1" hidden="1">
      <c r="A50" s="4">
        <v>11</v>
      </c>
      <c r="B50" s="7" t="s">
        <v>77</v>
      </c>
      <c r="C50" s="7" t="s">
        <v>78</v>
      </c>
      <c r="D50" s="7" t="s">
        <v>6</v>
      </c>
      <c r="E50" s="7">
        <v>2008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</row>
    <row r="51" spans="1:10" s="4" customFormat="1" hidden="1">
      <c r="A51" s="4">
        <v>12</v>
      </c>
      <c r="B51" s="3" t="s">
        <v>79</v>
      </c>
      <c r="C51" s="3" t="s">
        <v>80</v>
      </c>
      <c r="D51" s="3" t="s">
        <v>6</v>
      </c>
      <c r="E51" s="3">
        <v>1996</v>
      </c>
      <c r="F51" s="3">
        <v>1</v>
      </c>
      <c r="G51" s="3">
        <v>1</v>
      </c>
      <c r="H51" s="3">
        <v>1</v>
      </c>
      <c r="I51" s="3">
        <v>1</v>
      </c>
      <c r="J51" s="3">
        <v>1</v>
      </c>
    </row>
    <row r="52" spans="1:10">
      <c r="A52" s="97">
        <v>21</v>
      </c>
      <c r="B52" s="96" t="s">
        <v>81</v>
      </c>
      <c r="C52" s="96" t="s">
        <v>82</v>
      </c>
      <c r="D52" s="96" t="s">
        <v>6</v>
      </c>
      <c r="E52" s="96">
        <v>2010</v>
      </c>
      <c r="F52" s="1">
        <v>1</v>
      </c>
      <c r="G52" s="1">
        <v>1</v>
      </c>
      <c r="H52" s="1">
        <v>1</v>
      </c>
      <c r="I52" s="1">
        <v>1</v>
      </c>
      <c r="J52" s="1">
        <v>1</v>
      </c>
    </row>
    <row r="53" spans="1:10" s="2" customFormat="1" hidden="1">
      <c r="A53" s="2">
        <v>49</v>
      </c>
      <c r="B53" s="3" t="s">
        <v>83</v>
      </c>
      <c r="C53" s="3" t="s">
        <v>84</v>
      </c>
      <c r="D53" s="3" t="s">
        <v>6</v>
      </c>
      <c r="E53" s="3">
        <v>1990</v>
      </c>
      <c r="F53" s="3">
        <v>1</v>
      </c>
      <c r="G53" s="3">
        <v>1</v>
      </c>
      <c r="H53" s="3">
        <v>1</v>
      </c>
      <c r="I53" s="3">
        <v>1</v>
      </c>
      <c r="J53" s="3">
        <v>1</v>
      </c>
    </row>
    <row r="54" spans="1:10" s="4" customFormat="1" hidden="1">
      <c r="A54" s="4">
        <v>13</v>
      </c>
      <c r="B54" s="3" t="s">
        <v>85</v>
      </c>
      <c r="C54" s="3" t="s">
        <v>86</v>
      </c>
      <c r="D54" s="3" t="s">
        <v>6</v>
      </c>
      <c r="E54" s="3">
        <v>1997</v>
      </c>
      <c r="F54" s="3">
        <v>1</v>
      </c>
      <c r="G54" s="3">
        <v>1</v>
      </c>
      <c r="H54" s="3">
        <v>1</v>
      </c>
      <c r="I54" s="3">
        <v>1</v>
      </c>
      <c r="J54" s="3">
        <v>1</v>
      </c>
    </row>
    <row r="55" spans="1:10" s="2" customFormat="1" hidden="1">
      <c r="A55" s="2">
        <v>51</v>
      </c>
      <c r="B55" s="3" t="s">
        <v>87</v>
      </c>
      <c r="C55" s="3" t="s">
        <v>88</v>
      </c>
      <c r="D55" s="3" t="s">
        <v>6</v>
      </c>
      <c r="E55" s="3">
        <v>2015</v>
      </c>
      <c r="F55" s="3">
        <v>1</v>
      </c>
      <c r="G55" s="3">
        <v>1</v>
      </c>
      <c r="H55" s="3">
        <v>1</v>
      </c>
      <c r="I55" s="3">
        <v>1</v>
      </c>
      <c r="J55" s="3">
        <v>1</v>
      </c>
    </row>
    <row r="56" spans="1:10" s="2" customFormat="1" hidden="1">
      <c r="A56" s="2">
        <v>52</v>
      </c>
      <c r="B56" s="3" t="s">
        <v>89</v>
      </c>
      <c r="C56" s="3" t="s">
        <v>90</v>
      </c>
      <c r="D56" s="3" t="s">
        <v>6</v>
      </c>
      <c r="E56" s="3">
        <v>2009</v>
      </c>
      <c r="F56" s="3">
        <v>1</v>
      </c>
      <c r="G56" s="3">
        <v>1</v>
      </c>
      <c r="H56" s="3">
        <v>1</v>
      </c>
      <c r="I56" s="3">
        <v>1</v>
      </c>
      <c r="J56" s="3">
        <v>1</v>
      </c>
    </row>
    <row r="57" spans="1:10" s="2" customFormat="1" hidden="1">
      <c r="A57" s="2">
        <v>53</v>
      </c>
      <c r="B57" s="3" t="s">
        <v>91</v>
      </c>
      <c r="C57" s="3" t="s">
        <v>92</v>
      </c>
      <c r="D57" s="3" t="s">
        <v>6</v>
      </c>
      <c r="E57" s="3">
        <v>2006</v>
      </c>
      <c r="F57" s="3">
        <v>1</v>
      </c>
      <c r="G57" s="3">
        <v>1</v>
      </c>
      <c r="H57" s="3">
        <v>1</v>
      </c>
      <c r="I57" s="3">
        <v>1</v>
      </c>
      <c r="J57" s="3">
        <v>1</v>
      </c>
    </row>
    <row r="58" spans="1:10" s="4" customFormat="1" hidden="1">
      <c r="A58" s="4">
        <v>14</v>
      </c>
      <c r="B58" s="3" t="s">
        <v>93</v>
      </c>
      <c r="C58" s="3" t="s">
        <v>94</v>
      </c>
      <c r="D58" s="3" t="s">
        <v>6</v>
      </c>
      <c r="E58" s="3">
        <v>1996</v>
      </c>
      <c r="F58" s="3">
        <v>1</v>
      </c>
      <c r="G58" s="3">
        <v>1</v>
      </c>
      <c r="H58" s="3">
        <v>1</v>
      </c>
      <c r="I58" s="3">
        <v>1</v>
      </c>
      <c r="J58" s="3">
        <v>1</v>
      </c>
    </row>
    <row r="59" spans="1:10" s="2" customFormat="1" hidden="1">
      <c r="A59" s="2">
        <v>55</v>
      </c>
      <c r="B59" s="3" t="s">
        <v>95</v>
      </c>
      <c r="C59" s="3" t="s">
        <v>96</v>
      </c>
      <c r="D59" s="3" t="s">
        <v>6</v>
      </c>
      <c r="E59" s="3">
        <v>2003</v>
      </c>
      <c r="F59" s="3">
        <v>1</v>
      </c>
      <c r="G59" s="3">
        <v>1</v>
      </c>
      <c r="H59" s="3">
        <v>1</v>
      </c>
      <c r="I59" s="3">
        <v>1</v>
      </c>
      <c r="J59" s="3">
        <v>1</v>
      </c>
    </row>
    <row r="60" spans="1:10" s="4" customFormat="1" hidden="1">
      <c r="A60" s="4">
        <v>15</v>
      </c>
      <c r="B60" s="7" t="s">
        <v>97</v>
      </c>
      <c r="C60" s="7" t="s">
        <v>98</v>
      </c>
      <c r="D60" s="7" t="s">
        <v>6</v>
      </c>
      <c r="E60" s="7">
        <v>1994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</row>
    <row r="61" spans="1:10" s="4" customFormat="1" hidden="1">
      <c r="A61" s="4">
        <v>16</v>
      </c>
      <c r="B61" s="3" t="s">
        <v>104</v>
      </c>
      <c r="C61" s="3" t="s">
        <v>105</v>
      </c>
      <c r="D61" s="3" t="s">
        <v>6</v>
      </c>
      <c r="E61" s="3">
        <v>1994</v>
      </c>
      <c r="F61" s="3">
        <v>1</v>
      </c>
      <c r="G61" s="3">
        <v>1</v>
      </c>
      <c r="H61" s="3">
        <v>1</v>
      </c>
      <c r="I61" s="3">
        <v>1</v>
      </c>
      <c r="J61" s="3">
        <v>1</v>
      </c>
    </row>
    <row r="62" spans="1:10" s="2" customFormat="1" hidden="1">
      <c r="A62" s="2">
        <v>58</v>
      </c>
      <c r="B62" s="3" t="s">
        <v>106</v>
      </c>
      <c r="C62" s="3" t="s">
        <v>107</v>
      </c>
      <c r="D62" s="3" t="s">
        <v>6</v>
      </c>
      <c r="E62" s="3">
        <v>2004</v>
      </c>
      <c r="F62" s="3">
        <v>1</v>
      </c>
      <c r="G62" s="3">
        <v>1</v>
      </c>
      <c r="H62" s="3">
        <v>1</v>
      </c>
      <c r="I62" s="3">
        <v>1</v>
      </c>
      <c r="J62" s="3">
        <v>1</v>
      </c>
    </row>
    <row r="63" spans="1:10" s="2" customFormat="1" hidden="1">
      <c r="A63" s="2">
        <v>59</v>
      </c>
      <c r="B63" s="3" t="s">
        <v>110</v>
      </c>
      <c r="C63" s="3" t="s">
        <v>111</v>
      </c>
      <c r="D63" s="3" t="s">
        <v>6</v>
      </c>
      <c r="E63" s="3">
        <v>1994</v>
      </c>
      <c r="F63" s="3">
        <v>1</v>
      </c>
      <c r="G63" s="3">
        <v>1</v>
      </c>
      <c r="H63" s="3">
        <v>1</v>
      </c>
      <c r="I63" s="3">
        <v>1</v>
      </c>
      <c r="J63" s="3">
        <v>1</v>
      </c>
    </row>
    <row r="64" spans="1:10" s="2" customFormat="1" hidden="1">
      <c r="A64" s="2">
        <v>60</v>
      </c>
      <c r="B64" s="3" t="s">
        <v>112</v>
      </c>
      <c r="C64" s="3" t="s">
        <v>113</v>
      </c>
      <c r="D64" s="3" t="s">
        <v>6</v>
      </c>
      <c r="E64" s="3">
        <v>2014</v>
      </c>
      <c r="F64" s="3">
        <v>1</v>
      </c>
      <c r="G64" s="3">
        <v>1</v>
      </c>
      <c r="H64" s="3">
        <v>1</v>
      </c>
      <c r="I64" s="3">
        <v>1</v>
      </c>
      <c r="J64" s="3">
        <v>1</v>
      </c>
    </row>
    <row r="65" spans="1:10" s="2" customFormat="1" hidden="1">
      <c r="A65" s="2">
        <v>61</v>
      </c>
      <c r="B65" s="3" t="s">
        <v>114</v>
      </c>
      <c r="C65" s="3" t="s">
        <v>115</v>
      </c>
      <c r="D65" s="3" t="s">
        <v>6</v>
      </c>
      <c r="E65" s="3">
        <v>1990</v>
      </c>
      <c r="F65" s="3">
        <v>1</v>
      </c>
      <c r="G65" s="3">
        <v>1</v>
      </c>
      <c r="H65" s="3">
        <v>1</v>
      </c>
      <c r="I65" s="3">
        <v>1</v>
      </c>
      <c r="J65" s="3">
        <v>1</v>
      </c>
    </row>
    <row r="66" spans="1:10" s="2" customFormat="1" hidden="1">
      <c r="A66" s="2">
        <v>62</v>
      </c>
      <c r="B66" s="3" t="s">
        <v>118</v>
      </c>
      <c r="C66" s="3" t="s">
        <v>119</v>
      </c>
      <c r="D66" s="3" t="s">
        <v>6</v>
      </c>
      <c r="E66" s="3">
        <v>1999</v>
      </c>
      <c r="F66" s="3">
        <v>1</v>
      </c>
      <c r="G66" s="3">
        <v>1</v>
      </c>
      <c r="H66" s="3">
        <v>1</v>
      </c>
      <c r="I66" s="3">
        <v>1</v>
      </c>
      <c r="J66" s="3">
        <v>1</v>
      </c>
    </row>
    <row r="67" spans="1:10" s="4" customFormat="1" hidden="1">
      <c r="A67" s="4">
        <v>17</v>
      </c>
      <c r="B67" s="3" t="s">
        <v>124</v>
      </c>
      <c r="C67" s="3" t="s">
        <v>125</v>
      </c>
      <c r="D67" s="3" t="s">
        <v>6</v>
      </c>
      <c r="E67" s="3">
        <v>1990</v>
      </c>
      <c r="F67" s="3">
        <v>1</v>
      </c>
      <c r="G67" s="3">
        <v>1</v>
      </c>
      <c r="H67" s="3">
        <v>1</v>
      </c>
      <c r="I67" s="3">
        <v>1</v>
      </c>
      <c r="J67" s="3">
        <v>1</v>
      </c>
    </row>
    <row r="68" spans="1:10" s="4" customFormat="1" hidden="1">
      <c r="A68" s="4">
        <v>18</v>
      </c>
      <c r="B68" s="3" t="s">
        <v>126</v>
      </c>
      <c r="C68" s="3" t="s">
        <v>127</v>
      </c>
      <c r="D68" s="3" t="s">
        <v>6</v>
      </c>
      <c r="E68" s="3">
        <v>1989</v>
      </c>
      <c r="F68" s="3">
        <v>1</v>
      </c>
      <c r="G68" s="3">
        <v>1</v>
      </c>
      <c r="H68" s="3">
        <v>1</v>
      </c>
      <c r="I68" s="3">
        <v>1</v>
      </c>
      <c r="J68" s="3">
        <v>1</v>
      </c>
    </row>
    <row r="69" spans="1:10" s="2" customFormat="1" hidden="1">
      <c r="A69" s="2">
        <v>65</v>
      </c>
      <c r="B69" s="3" t="s">
        <v>128</v>
      </c>
      <c r="C69" s="3" t="s">
        <v>129</v>
      </c>
      <c r="D69" s="3" t="s">
        <v>6</v>
      </c>
      <c r="E69" s="3">
        <v>2014</v>
      </c>
      <c r="F69" s="3">
        <v>1</v>
      </c>
      <c r="G69" s="3">
        <v>1</v>
      </c>
      <c r="H69" s="3">
        <v>1</v>
      </c>
      <c r="I69" s="3">
        <v>1</v>
      </c>
      <c r="J69" s="3">
        <v>1</v>
      </c>
    </row>
    <row r="70" spans="1:10" s="2" customFormat="1" hidden="1">
      <c r="A70" s="2">
        <v>66</v>
      </c>
      <c r="B70" s="3" t="s">
        <v>130</v>
      </c>
      <c r="C70" s="3" t="s">
        <v>131</v>
      </c>
      <c r="D70" s="3" t="s">
        <v>6</v>
      </c>
      <c r="E70" s="3">
        <v>2008</v>
      </c>
      <c r="F70" s="3">
        <v>1</v>
      </c>
      <c r="G70" s="3">
        <v>1</v>
      </c>
      <c r="H70" s="3">
        <v>1</v>
      </c>
      <c r="I70" s="3">
        <v>1</v>
      </c>
      <c r="J70" s="3">
        <v>1</v>
      </c>
    </row>
    <row r="71" spans="1:10" hidden="1">
      <c r="A71">
        <v>67</v>
      </c>
      <c r="B71" s="3" t="s">
        <v>132</v>
      </c>
      <c r="C71" s="3" t="s">
        <v>133</v>
      </c>
      <c r="D71" s="3" t="s">
        <v>6</v>
      </c>
      <c r="E71" s="3">
        <v>2016</v>
      </c>
      <c r="F71" s="3">
        <v>1</v>
      </c>
      <c r="G71" s="3">
        <v>1</v>
      </c>
      <c r="H71" s="3">
        <v>1</v>
      </c>
      <c r="I71" s="3">
        <v>1</v>
      </c>
      <c r="J71" s="3">
        <v>1</v>
      </c>
    </row>
    <row r="72" spans="1:10" s="6" customFormat="1" hidden="1">
      <c r="A72" s="6">
        <v>4</v>
      </c>
      <c r="B72" s="3" t="s">
        <v>138</v>
      </c>
      <c r="C72" s="3" t="s">
        <v>139</v>
      </c>
      <c r="D72" s="3" t="s">
        <v>6</v>
      </c>
      <c r="E72" s="3">
        <v>2017</v>
      </c>
      <c r="F72" s="3">
        <v>1</v>
      </c>
      <c r="G72" s="3">
        <v>1</v>
      </c>
      <c r="H72" s="3">
        <v>1</v>
      </c>
      <c r="I72" s="3">
        <v>1</v>
      </c>
      <c r="J72" s="3">
        <v>1</v>
      </c>
    </row>
    <row r="73" spans="1:10" s="2" customFormat="1" hidden="1">
      <c r="A73" s="2">
        <v>68</v>
      </c>
      <c r="B73" s="3" t="s">
        <v>140</v>
      </c>
      <c r="C73" s="3" t="s">
        <v>141</v>
      </c>
      <c r="D73" s="3" t="s">
        <v>6</v>
      </c>
      <c r="E73" s="3">
        <v>2017</v>
      </c>
      <c r="F73" s="3">
        <v>1</v>
      </c>
      <c r="G73" s="3">
        <v>1</v>
      </c>
      <c r="H73" s="3">
        <v>1</v>
      </c>
      <c r="I73" s="3">
        <v>1</v>
      </c>
      <c r="J73" s="3">
        <v>1</v>
      </c>
    </row>
    <row r="74" spans="1:10" s="4" customFormat="1" hidden="1">
      <c r="A74" s="4">
        <v>19</v>
      </c>
      <c r="B74" s="1" t="s">
        <v>142</v>
      </c>
      <c r="C74" s="1" t="s">
        <v>143</v>
      </c>
      <c r="D74" s="1" t="s">
        <v>6</v>
      </c>
      <c r="E74" s="1">
        <v>2017</v>
      </c>
      <c r="F74" s="1">
        <v>1</v>
      </c>
      <c r="G74" s="1">
        <v>1</v>
      </c>
      <c r="H74" s="1">
        <v>1</v>
      </c>
      <c r="I74" s="1">
        <v>1</v>
      </c>
      <c r="J74" s="1">
        <v>1</v>
      </c>
    </row>
    <row r="75" spans="1:10" s="6" customFormat="1" hidden="1">
      <c r="A75" s="6">
        <v>5</v>
      </c>
      <c r="B75" s="7" t="s">
        <v>144</v>
      </c>
      <c r="C75" s="7" t="s">
        <v>145</v>
      </c>
      <c r="D75" s="7" t="s">
        <v>6</v>
      </c>
      <c r="E75" s="7">
        <v>2018</v>
      </c>
      <c r="F75" s="7">
        <v>1</v>
      </c>
      <c r="G75" s="7">
        <v>1</v>
      </c>
      <c r="H75" s="7">
        <v>1</v>
      </c>
      <c r="I75" s="7">
        <v>1</v>
      </c>
      <c r="J75" s="7">
        <v>0</v>
      </c>
    </row>
    <row r="76" spans="1:10" s="6" customFormat="1" hidden="1">
      <c r="A76" s="6">
        <v>6</v>
      </c>
      <c r="B76" s="3" t="s">
        <v>146</v>
      </c>
      <c r="C76" s="3" t="s">
        <v>147</v>
      </c>
      <c r="D76" s="3" t="s">
        <v>6</v>
      </c>
      <c r="E76" s="3">
        <v>2018</v>
      </c>
      <c r="F76" s="3">
        <v>1</v>
      </c>
      <c r="G76" s="3">
        <v>1</v>
      </c>
      <c r="H76" s="3">
        <v>1</v>
      </c>
      <c r="I76" s="3">
        <v>1</v>
      </c>
      <c r="J76" s="3">
        <v>1</v>
      </c>
    </row>
    <row r="77" spans="1:10" s="2" customFormat="1" hidden="1">
      <c r="A77" s="2">
        <v>70</v>
      </c>
      <c r="B77" s="7" t="s">
        <v>150</v>
      </c>
      <c r="C77" s="7" t="s">
        <v>151</v>
      </c>
      <c r="D77" s="7" t="s">
        <v>6</v>
      </c>
      <c r="E77" s="7">
        <v>2018</v>
      </c>
      <c r="F77" s="7">
        <v>1</v>
      </c>
      <c r="G77" s="7">
        <v>1</v>
      </c>
      <c r="H77" s="7">
        <v>1</v>
      </c>
      <c r="I77" s="7">
        <v>1</v>
      </c>
      <c r="J77" s="7">
        <v>0</v>
      </c>
    </row>
    <row r="78" spans="1:10" s="4" customFormat="1" hidden="1">
      <c r="A78" s="4">
        <v>20</v>
      </c>
      <c r="B78" s="7" t="s">
        <v>152</v>
      </c>
      <c r="C78" s="7" t="s">
        <v>153</v>
      </c>
      <c r="D78" s="7" t="s">
        <v>6</v>
      </c>
      <c r="E78" s="7">
        <v>2019</v>
      </c>
      <c r="F78" s="7">
        <v>1</v>
      </c>
      <c r="G78" s="7">
        <v>1</v>
      </c>
      <c r="H78" s="7">
        <v>1</v>
      </c>
      <c r="I78" s="7">
        <v>1</v>
      </c>
      <c r="J78" s="7">
        <v>0</v>
      </c>
    </row>
    <row r="79" spans="1:10" s="2" customFormat="1" hidden="1">
      <c r="A79" s="2">
        <v>72</v>
      </c>
      <c r="B79" s="3" t="s">
        <v>154</v>
      </c>
      <c r="C79" s="3" t="s">
        <v>155</v>
      </c>
      <c r="D79" s="3" t="s">
        <v>6</v>
      </c>
      <c r="E79" s="3">
        <v>2019</v>
      </c>
      <c r="F79" s="3">
        <v>1</v>
      </c>
      <c r="G79" s="3">
        <v>1</v>
      </c>
      <c r="H79" s="3">
        <v>1</v>
      </c>
      <c r="I79" s="3">
        <v>1</v>
      </c>
      <c r="J79" s="3">
        <v>1</v>
      </c>
    </row>
    <row r="80" spans="1:10" s="6" customFormat="1" hidden="1">
      <c r="A80" s="6">
        <v>7</v>
      </c>
      <c r="B80" s="3" t="s">
        <v>158</v>
      </c>
      <c r="C80" s="3" t="s">
        <v>159</v>
      </c>
      <c r="D80" s="3" t="s">
        <v>6</v>
      </c>
      <c r="E80" s="3">
        <v>2019</v>
      </c>
      <c r="F80" s="3">
        <v>1</v>
      </c>
      <c r="G80" s="3">
        <v>1</v>
      </c>
      <c r="H80" s="3">
        <v>1</v>
      </c>
      <c r="I80" s="3">
        <v>1</v>
      </c>
      <c r="J80" s="3">
        <v>1</v>
      </c>
    </row>
    <row r="81" spans="1:10" s="2" customFormat="1" hidden="1">
      <c r="A81" s="2">
        <v>73</v>
      </c>
      <c r="B81" s="7" t="s">
        <v>160</v>
      </c>
      <c r="C81" s="7" t="s">
        <v>161</v>
      </c>
      <c r="D81" s="7" t="s">
        <v>6</v>
      </c>
      <c r="E81" s="7">
        <v>2019</v>
      </c>
      <c r="F81" s="7">
        <v>1</v>
      </c>
      <c r="G81" s="7">
        <v>1</v>
      </c>
      <c r="H81" s="7">
        <v>1</v>
      </c>
      <c r="I81" s="7">
        <v>0</v>
      </c>
      <c r="J81" s="7">
        <v>0</v>
      </c>
    </row>
    <row r="82" spans="1:10" s="2" customFormat="1" hidden="1">
      <c r="A82" s="2">
        <v>74</v>
      </c>
      <c r="B82" s="3" t="s">
        <v>162</v>
      </c>
      <c r="C82" s="3" t="s">
        <v>163</v>
      </c>
      <c r="D82" s="3" t="s">
        <v>6</v>
      </c>
      <c r="E82" s="3">
        <v>2019</v>
      </c>
      <c r="F82" s="3">
        <v>1</v>
      </c>
      <c r="G82" s="3">
        <v>1</v>
      </c>
      <c r="H82" s="3">
        <v>1</v>
      </c>
      <c r="I82" s="3">
        <v>1</v>
      </c>
      <c r="J82" s="3">
        <v>1</v>
      </c>
    </row>
    <row r="83" spans="1:10" s="4" customFormat="1" hidden="1">
      <c r="A83" s="4">
        <v>21</v>
      </c>
      <c r="B83" s="3" t="s">
        <v>164</v>
      </c>
      <c r="C83" s="3" t="s">
        <v>165</v>
      </c>
      <c r="D83" s="3" t="s">
        <v>6</v>
      </c>
      <c r="E83" s="3">
        <v>2019</v>
      </c>
      <c r="F83" s="3">
        <v>1</v>
      </c>
      <c r="G83" s="3">
        <v>1</v>
      </c>
      <c r="H83" s="3">
        <v>1</v>
      </c>
      <c r="I83" s="3">
        <v>1</v>
      </c>
      <c r="J83" s="3">
        <v>1</v>
      </c>
    </row>
    <row r="84" spans="1:10" s="6" customFormat="1" hidden="1">
      <c r="A84" s="6">
        <v>8</v>
      </c>
      <c r="B84" s="7" t="s">
        <v>168</v>
      </c>
      <c r="C84" s="7" t="s">
        <v>169</v>
      </c>
      <c r="D84" s="7" t="s">
        <v>6</v>
      </c>
      <c r="E84" s="7">
        <v>2020</v>
      </c>
      <c r="F84" s="7">
        <v>0</v>
      </c>
      <c r="G84" s="7">
        <v>1</v>
      </c>
      <c r="H84" s="7">
        <v>1</v>
      </c>
      <c r="I84" s="7">
        <v>1</v>
      </c>
      <c r="J84" s="7">
        <v>1</v>
      </c>
    </row>
    <row r="85" spans="1:10" s="2" customFormat="1" hidden="1">
      <c r="A85" s="2">
        <v>76</v>
      </c>
      <c r="B85" s="3" t="s">
        <v>170</v>
      </c>
      <c r="C85" s="3" t="s">
        <v>171</v>
      </c>
      <c r="D85" s="3" t="s">
        <v>6</v>
      </c>
      <c r="E85" s="3">
        <v>2020</v>
      </c>
      <c r="F85" s="3">
        <v>1</v>
      </c>
      <c r="G85" s="3">
        <v>1</v>
      </c>
      <c r="H85" s="3">
        <v>1</v>
      </c>
      <c r="I85" s="3">
        <v>1</v>
      </c>
      <c r="J85" s="3">
        <v>1</v>
      </c>
    </row>
    <row r="86" spans="1:10" s="6" customFormat="1" hidden="1">
      <c r="A86" s="6">
        <v>9</v>
      </c>
      <c r="B86" s="7" t="s">
        <v>172</v>
      </c>
      <c r="C86" s="7" t="s">
        <v>173</v>
      </c>
      <c r="D86" s="7" t="s">
        <v>6</v>
      </c>
      <c r="E86" s="7">
        <v>2020</v>
      </c>
      <c r="F86" s="7">
        <v>0</v>
      </c>
      <c r="G86" s="7">
        <v>1</v>
      </c>
      <c r="H86" s="7">
        <v>1</v>
      </c>
      <c r="I86" s="7">
        <v>1</v>
      </c>
      <c r="J86" s="7">
        <v>1</v>
      </c>
    </row>
    <row r="87" spans="1:10" s="6" customFormat="1" hidden="1">
      <c r="A87" s="6">
        <v>10</v>
      </c>
      <c r="B87" s="7" t="s">
        <v>174</v>
      </c>
      <c r="C87" s="7" t="s">
        <v>175</v>
      </c>
      <c r="D87" s="7" t="s">
        <v>6</v>
      </c>
      <c r="E87" s="7">
        <v>2021</v>
      </c>
      <c r="F87" s="7">
        <v>0</v>
      </c>
      <c r="G87" s="7">
        <v>0</v>
      </c>
      <c r="H87" s="7">
        <v>1</v>
      </c>
      <c r="I87" s="7">
        <v>1</v>
      </c>
      <c r="J87" s="7">
        <v>1</v>
      </c>
    </row>
    <row r="88" spans="1:10" s="6" customFormat="1" hidden="1">
      <c r="A88" s="6">
        <v>11</v>
      </c>
      <c r="B88" s="7" t="s">
        <v>176</v>
      </c>
      <c r="C88" s="7" t="s">
        <v>177</v>
      </c>
      <c r="D88" s="7" t="s">
        <v>6</v>
      </c>
      <c r="E88" s="7">
        <v>2021</v>
      </c>
      <c r="F88" s="7">
        <v>0</v>
      </c>
      <c r="G88" s="7">
        <v>0</v>
      </c>
      <c r="H88" s="7">
        <v>1</v>
      </c>
      <c r="I88" s="7">
        <v>1</v>
      </c>
      <c r="J88" s="7">
        <v>1</v>
      </c>
    </row>
    <row r="89" spans="1:10" s="6" customFormat="1" hidden="1">
      <c r="A89" s="6">
        <v>12</v>
      </c>
      <c r="B89" s="7" t="s">
        <v>178</v>
      </c>
      <c r="C89" s="7" t="s">
        <v>179</v>
      </c>
      <c r="D89" s="7" t="s">
        <v>6</v>
      </c>
      <c r="E89" s="7">
        <v>2021</v>
      </c>
      <c r="F89" s="7">
        <v>0</v>
      </c>
      <c r="G89" s="7">
        <v>0</v>
      </c>
      <c r="H89" s="7">
        <v>1</v>
      </c>
      <c r="I89" s="7">
        <v>1</v>
      </c>
      <c r="J89" s="7">
        <v>1</v>
      </c>
    </row>
    <row r="90" spans="1:10" s="6" customFormat="1" hidden="1">
      <c r="A90" s="6">
        <v>13</v>
      </c>
      <c r="B90" s="7" t="s">
        <v>180</v>
      </c>
      <c r="C90" s="7" t="s">
        <v>181</v>
      </c>
      <c r="D90" s="7" t="s">
        <v>6</v>
      </c>
      <c r="E90" s="7">
        <v>2021</v>
      </c>
      <c r="F90" s="7">
        <v>0</v>
      </c>
      <c r="G90" s="7">
        <v>0</v>
      </c>
      <c r="H90" s="7">
        <v>1</v>
      </c>
      <c r="I90" s="7">
        <v>1</v>
      </c>
      <c r="J90" s="7">
        <v>1</v>
      </c>
    </row>
    <row r="91" spans="1:10" s="6" customFormat="1" hidden="1">
      <c r="A91" s="6">
        <v>14</v>
      </c>
      <c r="B91" s="7" t="s">
        <v>182</v>
      </c>
      <c r="C91" s="7" t="s">
        <v>183</v>
      </c>
      <c r="D91" s="7" t="s">
        <v>6</v>
      </c>
      <c r="E91" s="7">
        <v>2021</v>
      </c>
      <c r="F91" s="7">
        <v>0</v>
      </c>
      <c r="G91" s="7">
        <v>0</v>
      </c>
      <c r="H91" s="7">
        <v>1</v>
      </c>
      <c r="I91" s="7">
        <v>1</v>
      </c>
      <c r="J91" s="7">
        <v>1</v>
      </c>
    </row>
    <row r="92" spans="1:10" s="6" customFormat="1" hidden="1">
      <c r="A92" s="6">
        <v>15</v>
      </c>
      <c r="B92" s="7" t="s">
        <v>184</v>
      </c>
      <c r="C92" s="7" t="s">
        <v>185</v>
      </c>
      <c r="D92" s="7" t="s">
        <v>6</v>
      </c>
      <c r="E92" s="7">
        <v>2021</v>
      </c>
      <c r="F92" s="7">
        <v>0</v>
      </c>
      <c r="G92" s="7">
        <v>0</v>
      </c>
      <c r="H92" s="7">
        <v>1</v>
      </c>
      <c r="I92" s="7">
        <v>1</v>
      </c>
      <c r="J92" s="7">
        <v>1</v>
      </c>
    </row>
    <row r="93" spans="1:10" s="6" customFormat="1" hidden="1">
      <c r="A93" s="6">
        <v>16</v>
      </c>
      <c r="B93" s="7" t="s">
        <v>186</v>
      </c>
      <c r="C93" s="7" t="s">
        <v>187</v>
      </c>
      <c r="D93" s="7" t="s">
        <v>6</v>
      </c>
      <c r="E93" s="7">
        <v>2021</v>
      </c>
      <c r="F93" s="7">
        <v>0</v>
      </c>
      <c r="G93" s="7">
        <v>0</v>
      </c>
      <c r="H93" s="7">
        <v>1</v>
      </c>
      <c r="I93" s="7">
        <v>1</v>
      </c>
      <c r="J93" s="7">
        <v>1</v>
      </c>
    </row>
    <row r="94" spans="1:10" s="6" customFormat="1" hidden="1">
      <c r="A94" s="6">
        <v>17</v>
      </c>
      <c r="B94" s="7" t="s">
        <v>188</v>
      </c>
      <c r="C94" s="7" t="s">
        <v>189</v>
      </c>
      <c r="D94" s="7" t="s">
        <v>6</v>
      </c>
      <c r="E94" s="7">
        <v>2021</v>
      </c>
      <c r="F94" s="7">
        <v>0</v>
      </c>
      <c r="G94" s="7">
        <v>0</v>
      </c>
      <c r="H94" s="7">
        <v>1</v>
      </c>
      <c r="I94" s="7">
        <v>1</v>
      </c>
      <c r="J94" s="7">
        <v>1</v>
      </c>
    </row>
    <row r="95" spans="1:10" s="6" customFormat="1" hidden="1">
      <c r="A95" s="6">
        <v>18</v>
      </c>
      <c r="B95" s="7" t="s">
        <v>190</v>
      </c>
      <c r="C95" s="7" t="s">
        <v>191</v>
      </c>
      <c r="D95" s="7" t="s">
        <v>6</v>
      </c>
      <c r="E95" s="7">
        <v>2022</v>
      </c>
      <c r="F95" s="7">
        <v>0</v>
      </c>
      <c r="G95" s="7">
        <v>0</v>
      </c>
      <c r="H95" s="7">
        <v>0</v>
      </c>
      <c r="I95" s="7">
        <v>1</v>
      </c>
      <c r="J95" s="7">
        <v>1</v>
      </c>
    </row>
    <row r="96" spans="1:10" s="6" customFormat="1" hidden="1">
      <c r="A96" s="6">
        <v>19</v>
      </c>
      <c r="B96" s="7" t="s">
        <v>192</v>
      </c>
      <c r="C96" s="7" t="s">
        <v>193</v>
      </c>
      <c r="D96" s="7" t="s">
        <v>6</v>
      </c>
      <c r="E96" s="7">
        <v>2022</v>
      </c>
      <c r="F96" s="7">
        <v>0</v>
      </c>
      <c r="G96" s="7">
        <v>0</v>
      </c>
      <c r="H96" s="7">
        <v>0</v>
      </c>
      <c r="I96" s="7">
        <v>1</v>
      </c>
      <c r="J96" s="7">
        <v>1</v>
      </c>
    </row>
    <row r="97" spans="1:10" s="6" customFormat="1" hidden="1">
      <c r="A97" s="6">
        <v>20</v>
      </c>
      <c r="B97" s="7" t="s">
        <v>194</v>
      </c>
      <c r="C97" s="7" t="s">
        <v>195</v>
      </c>
      <c r="D97" s="7" t="s">
        <v>6</v>
      </c>
      <c r="E97" s="7">
        <v>2022</v>
      </c>
      <c r="F97" s="7">
        <v>0</v>
      </c>
      <c r="G97" s="7">
        <v>0</v>
      </c>
      <c r="H97" s="7">
        <v>0</v>
      </c>
      <c r="I97" s="7">
        <v>1</v>
      </c>
      <c r="J97" s="7">
        <v>1</v>
      </c>
    </row>
    <row r="98" spans="1:10" s="6" customFormat="1" hidden="1">
      <c r="A98" s="6">
        <v>21</v>
      </c>
      <c r="B98" s="7" t="s">
        <v>196</v>
      </c>
      <c r="C98" s="7" t="s">
        <v>197</v>
      </c>
      <c r="D98" s="7" t="s">
        <v>6</v>
      </c>
      <c r="E98" s="7">
        <v>2023</v>
      </c>
      <c r="F98" s="7">
        <v>0</v>
      </c>
      <c r="G98" s="7">
        <v>0</v>
      </c>
      <c r="H98" s="7">
        <v>0</v>
      </c>
      <c r="I98" s="7">
        <v>1</v>
      </c>
      <c r="J98" s="7">
        <v>1</v>
      </c>
    </row>
    <row r="99" spans="1:10" s="6" customFormat="1" hidden="1">
      <c r="A99" s="6">
        <v>22</v>
      </c>
      <c r="B99" s="7" t="s">
        <v>198</v>
      </c>
      <c r="C99" s="7" t="s">
        <v>199</v>
      </c>
      <c r="D99" s="7" t="s">
        <v>6</v>
      </c>
      <c r="E99" s="7">
        <v>2023</v>
      </c>
      <c r="F99" s="7">
        <v>0</v>
      </c>
      <c r="G99" s="7">
        <v>0</v>
      </c>
      <c r="H99" s="7">
        <v>0</v>
      </c>
      <c r="I99" s="7">
        <v>1</v>
      </c>
      <c r="J99" s="7">
        <v>1</v>
      </c>
    </row>
    <row r="100" spans="1:10" s="6" customFormat="1" hidden="1">
      <c r="A100" s="6">
        <v>23</v>
      </c>
      <c r="B100" s="7" t="s">
        <v>200</v>
      </c>
      <c r="C100" s="7" t="s">
        <v>201</v>
      </c>
      <c r="D100" s="7" t="s">
        <v>6</v>
      </c>
      <c r="E100" s="7">
        <v>2023</v>
      </c>
      <c r="F100" s="7">
        <v>0</v>
      </c>
      <c r="G100" s="7">
        <v>0</v>
      </c>
      <c r="H100" s="7">
        <v>0</v>
      </c>
      <c r="I100" s="7">
        <v>1</v>
      </c>
      <c r="J100" s="7">
        <v>1</v>
      </c>
    </row>
    <row r="101" spans="1:10" s="6" customFormat="1" hidden="1">
      <c r="A101" s="6">
        <v>24</v>
      </c>
      <c r="B101" s="7" t="s">
        <v>202</v>
      </c>
      <c r="C101" s="7" t="s">
        <v>203</v>
      </c>
      <c r="D101" s="7" t="s">
        <v>6</v>
      </c>
      <c r="E101" s="7">
        <v>2023</v>
      </c>
      <c r="F101" s="7">
        <v>0</v>
      </c>
      <c r="G101" s="7">
        <v>0</v>
      </c>
      <c r="H101" s="7">
        <v>0</v>
      </c>
      <c r="I101" s="7">
        <v>1</v>
      </c>
      <c r="J101" s="7">
        <v>1</v>
      </c>
    </row>
    <row r="102" spans="1:10" s="6" customFormat="1" hidden="1">
      <c r="A102" s="6">
        <v>25</v>
      </c>
      <c r="B102" s="7" t="s">
        <v>204</v>
      </c>
      <c r="C102" s="7" t="s">
        <v>205</v>
      </c>
      <c r="D102" s="7" t="s">
        <v>6</v>
      </c>
      <c r="E102" s="7">
        <v>2023</v>
      </c>
      <c r="F102" s="7">
        <v>0</v>
      </c>
      <c r="G102" s="7">
        <v>0</v>
      </c>
      <c r="H102" s="7">
        <v>0</v>
      </c>
      <c r="I102" s="7">
        <v>0</v>
      </c>
      <c r="J102" s="7">
        <v>1</v>
      </c>
    </row>
    <row r="103" spans="1:10" s="6" customFormat="1" hidden="1">
      <c r="A103" s="6">
        <v>26</v>
      </c>
      <c r="B103" s="7" t="s">
        <v>206</v>
      </c>
      <c r="C103" s="7" t="s">
        <v>207</v>
      </c>
      <c r="D103" s="7" t="s">
        <v>6</v>
      </c>
      <c r="E103" s="7">
        <v>2023</v>
      </c>
      <c r="F103" s="7">
        <v>0</v>
      </c>
      <c r="G103" s="7">
        <v>0</v>
      </c>
      <c r="H103" s="7">
        <v>0</v>
      </c>
      <c r="I103" s="7">
        <v>0</v>
      </c>
      <c r="J103" s="7">
        <v>1</v>
      </c>
    </row>
    <row r="104" spans="1:10" s="6" customFormat="1" hidden="1">
      <c r="A104" s="6">
        <v>27</v>
      </c>
      <c r="B104" s="7" t="s">
        <v>208</v>
      </c>
      <c r="C104" s="7" t="s">
        <v>209</v>
      </c>
      <c r="D104" s="7" t="s">
        <v>6</v>
      </c>
      <c r="E104" s="7">
        <v>2024</v>
      </c>
      <c r="F104" s="7">
        <v>0</v>
      </c>
      <c r="G104" s="7">
        <v>0</v>
      </c>
      <c r="H104" s="7">
        <v>0</v>
      </c>
      <c r="I104" s="7">
        <v>0</v>
      </c>
      <c r="J104" s="7">
        <v>1</v>
      </c>
    </row>
    <row r="105" spans="1:10" s="6" customFormat="1" hidden="1">
      <c r="A105" s="6">
        <v>28</v>
      </c>
      <c r="B105" s="7" t="s">
        <v>210</v>
      </c>
      <c r="C105" s="7" t="s">
        <v>211</v>
      </c>
      <c r="D105" s="7" t="s">
        <v>6</v>
      </c>
      <c r="E105" s="7">
        <v>2024</v>
      </c>
      <c r="F105" s="7">
        <v>0</v>
      </c>
      <c r="G105" s="7">
        <v>0</v>
      </c>
      <c r="H105" s="7">
        <v>0</v>
      </c>
      <c r="I105" s="7">
        <v>0</v>
      </c>
      <c r="J105" s="7">
        <v>1</v>
      </c>
    </row>
    <row r="106" spans="1:10" s="6" customFormat="1" hidden="1">
      <c r="A106" s="6">
        <v>29</v>
      </c>
      <c r="B106" s="7" t="s">
        <v>212</v>
      </c>
      <c r="C106" s="7" t="s">
        <v>213</v>
      </c>
      <c r="D106" s="7" t="s">
        <v>6</v>
      </c>
      <c r="E106" s="7">
        <v>2024</v>
      </c>
      <c r="F106" s="7">
        <v>0</v>
      </c>
      <c r="G106" s="7">
        <v>0</v>
      </c>
      <c r="H106" s="7">
        <v>0</v>
      </c>
      <c r="I106" s="7">
        <v>0</v>
      </c>
      <c r="J106" s="7">
        <v>1</v>
      </c>
    </row>
    <row r="107" spans="1:10" s="6" customFormat="1" hidden="1">
      <c r="A107" s="6">
        <v>30</v>
      </c>
      <c r="B107" s="7" t="s">
        <v>214</v>
      </c>
      <c r="C107" s="7" t="s">
        <v>215</v>
      </c>
      <c r="D107" s="7" t="s">
        <v>6</v>
      </c>
      <c r="E107" s="7">
        <v>2024</v>
      </c>
      <c r="F107" s="7">
        <v>0</v>
      </c>
      <c r="G107" s="7">
        <v>0</v>
      </c>
      <c r="H107" s="7">
        <v>0</v>
      </c>
      <c r="I107" s="7">
        <v>0</v>
      </c>
      <c r="J107" s="7">
        <v>1</v>
      </c>
    </row>
    <row r="108" spans="1:10" s="6" customFormat="1" hidden="1">
      <c r="A108" s="6">
        <v>31</v>
      </c>
      <c r="B108" s="7" t="s">
        <v>216</v>
      </c>
      <c r="C108" s="7" t="s">
        <v>217</v>
      </c>
      <c r="D108" s="7" t="s">
        <v>6</v>
      </c>
      <c r="E108" s="7">
        <v>2024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</row>
    <row r="109" spans="1:10" s="6" customFormat="1" hidden="1">
      <c r="A109" s="6">
        <v>32</v>
      </c>
      <c r="B109" s="7" t="s">
        <v>218</v>
      </c>
      <c r="C109" s="7" t="s">
        <v>219</v>
      </c>
      <c r="D109" s="7" t="s">
        <v>6</v>
      </c>
      <c r="E109" s="7">
        <v>2024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</row>
    <row r="110" spans="1:10" s="6" customFormat="1" hidden="1">
      <c r="A110" s="6">
        <v>33</v>
      </c>
      <c r="B110" s="7" t="s">
        <v>220</v>
      </c>
      <c r="C110" s="7" t="s">
        <v>221</v>
      </c>
      <c r="D110" s="7" t="s">
        <v>6</v>
      </c>
      <c r="E110" s="7">
        <v>2024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</row>
    <row r="115" spans="3:8">
      <c r="C115" s="105" t="s">
        <v>222</v>
      </c>
      <c r="D115" s="105"/>
      <c r="E115" s="105"/>
      <c r="F115" s="105"/>
      <c r="G115" s="105"/>
      <c r="H115" s="8" t="s">
        <v>223</v>
      </c>
    </row>
    <row r="116" spans="3:8">
      <c r="C116" s="106" t="s">
        <v>224</v>
      </c>
      <c r="D116" s="106"/>
      <c r="E116" s="106"/>
      <c r="F116" s="106"/>
      <c r="G116" s="106"/>
      <c r="H116" s="9">
        <v>109</v>
      </c>
    </row>
    <row r="117" spans="3:8">
      <c r="C117" s="106" t="s">
        <v>225</v>
      </c>
      <c r="D117" s="106"/>
      <c r="E117" s="106"/>
      <c r="F117" s="106"/>
      <c r="G117" s="106"/>
      <c r="H117" s="9"/>
    </row>
    <row r="118" spans="3:8">
      <c r="C118" s="106" t="s">
        <v>226</v>
      </c>
      <c r="D118" s="106"/>
      <c r="E118" s="106"/>
      <c r="F118" s="106"/>
      <c r="G118" s="106"/>
      <c r="H118" s="9">
        <v>76</v>
      </c>
    </row>
    <row r="119" spans="3:8">
      <c r="C119" s="106" t="s">
        <v>227</v>
      </c>
      <c r="D119" s="106"/>
      <c r="E119" s="106"/>
      <c r="F119" s="106"/>
      <c r="G119" s="106"/>
      <c r="H119" s="9">
        <v>0</v>
      </c>
    </row>
    <row r="120" spans="3:8" ht="41.25" customHeight="1">
      <c r="C120" s="107" t="s">
        <v>228</v>
      </c>
      <c r="D120" s="108"/>
      <c r="E120" s="108"/>
      <c r="F120" s="108"/>
      <c r="G120" s="109"/>
      <c r="H120" s="9">
        <v>-55</v>
      </c>
    </row>
    <row r="121" spans="3:8">
      <c r="C121" s="99" t="s">
        <v>229</v>
      </c>
      <c r="D121" s="100"/>
      <c r="E121" s="100"/>
      <c r="F121" s="100"/>
      <c r="G121" s="101"/>
      <c r="H121" s="9">
        <f>H118+(H119+H120)</f>
        <v>21</v>
      </c>
    </row>
    <row r="122" spans="3:8">
      <c r="C122" s="102" t="s">
        <v>230</v>
      </c>
      <c r="D122" s="103"/>
      <c r="E122" s="103"/>
      <c r="F122" s="103"/>
      <c r="G122" s="104"/>
      <c r="H122" s="9">
        <v>105</v>
      </c>
    </row>
  </sheetData>
  <autoFilter ref="B1:J110" xr:uid="{00000000-0001-0000-0000-000000000000}">
    <filterColumn colId="1">
      <colorFilter dxfId="0"/>
    </filterColumn>
    <sortState xmlns:xlrd2="http://schemas.microsoft.com/office/spreadsheetml/2017/richdata2" ref="B2:J110">
      <sortCondition sortBy="cellColor" ref="C1:C110" dxfId="1"/>
    </sortState>
  </autoFilter>
  <mergeCells count="8">
    <mergeCell ref="C121:G121"/>
    <mergeCell ref="C122:G122"/>
    <mergeCell ref="C115:G115"/>
    <mergeCell ref="C116:G116"/>
    <mergeCell ref="C117:G117"/>
    <mergeCell ref="C118:G118"/>
    <mergeCell ref="C119:G119"/>
    <mergeCell ref="C120:G120"/>
  </mergeCells>
  <conditionalFormatting sqref="F2:F110">
    <cfRule type="colorScale" priority="1">
      <colorScale>
        <cfvo type="min"/>
        <cfvo type="max"/>
        <color rgb="FFF8696B"/>
        <color rgb="FF63BE7B"/>
      </colorScale>
    </cfRule>
  </conditionalFormatting>
  <conditionalFormatting sqref="G2:G110">
    <cfRule type="colorScale" priority="2">
      <colorScale>
        <cfvo type="min"/>
        <cfvo type="max"/>
        <color rgb="FFF8696B"/>
        <color rgb="FF63BE7B"/>
      </colorScale>
    </cfRule>
  </conditionalFormatting>
  <conditionalFormatting sqref="H2:H110">
    <cfRule type="colorScale" priority="3">
      <colorScale>
        <cfvo type="min"/>
        <cfvo type="max"/>
        <color rgb="FFF8696B"/>
        <color rgb="FF63BE7B"/>
      </colorScale>
    </cfRule>
  </conditionalFormatting>
  <conditionalFormatting sqref="I2:I110">
    <cfRule type="colorScale" priority="4">
      <colorScale>
        <cfvo type="min"/>
        <cfvo type="max"/>
        <color rgb="FFF8696B"/>
        <color rgb="FF63BE7B"/>
      </colorScale>
    </cfRule>
  </conditionalFormatting>
  <conditionalFormatting sqref="J2:J110">
    <cfRule type="colorScale" priority="5">
      <colorScale>
        <cfvo type="min"/>
        <cfvo type="max"/>
        <color rgb="FFF8696B"/>
        <color rgb="FF63BE7B"/>
      </colorScale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2248F-AD7E-4CF5-9B48-0F1706BBBA4C}">
  <dimension ref="B4:O112"/>
  <sheetViews>
    <sheetView topLeftCell="B1" zoomScaleNormal="100" workbookViewId="0">
      <selection activeCell="J8" sqref="J8:J112"/>
    </sheetView>
  </sheetViews>
  <sheetFormatPr defaultRowHeight="15"/>
  <cols>
    <col min="3" max="3" width="9.140625" style="10"/>
    <col min="8" max="10" width="9.140625" style="10"/>
  </cols>
  <sheetData>
    <row r="4" spans="2:13">
      <c r="D4" s="11"/>
      <c r="F4" s="11"/>
      <c r="G4" s="10"/>
      <c r="K4" s="10"/>
      <c r="L4" s="10"/>
      <c r="M4" s="10"/>
    </row>
    <row r="5" spans="2:13">
      <c r="D5" s="11"/>
      <c r="F5" s="11"/>
      <c r="G5" s="10"/>
    </row>
    <row r="6" spans="2:13">
      <c r="D6" s="11"/>
      <c r="F6" s="11"/>
      <c r="G6" s="10"/>
    </row>
    <row r="7" spans="2:13">
      <c r="B7" s="113" t="s">
        <v>231</v>
      </c>
      <c r="C7" s="113"/>
      <c r="D7" s="113"/>
      <c r="E7" s="113"/>
      <c r="F7" s="12" t="s">
        <v>0</v>
      </c>
      <c r="G7" s="12" t="s">
        <v>232</v>
      </c>
      <c r="H7" s="12" t="s">
        <v>233</v>
      </c>
      <c r="I7" s="12" t="s">
        <v>234</v>
      </c>
      <c r="J7" s="12" t="s">
        <v>235</v>
      </c>
    </row>
    <row r="8" spans="2:13">
      <c r="C8" s="1" t="s">
        <v>234</v>
      </c>
      <c r="D8" s="13" t="s">
        <v>235</v>
      </c>
      <c r="F8" s="110">
        <v>1</v>
      </c>
      <c r="G8" s="110" t="s">
        <v>5</v>
      </c>
      <c r="H8" s="14">
        <v>2019</v>
      </c>
      <c r="I8" s="38"/>
      <c r="J8" s="1">
        <v>3</v>
      </c>
    </row>
    <row r="9" spans="2:13">
      <c r="C9" s="39" t="s">
        <v>236</v>
      </c>
      <c r="D9" s="13">
        <v>1</v>
      </c>
      <c r="F9" s="111"/>
      <c r="G9" s="111"/>
      <c r="H9" s="14">
        <v>2020</v>
      </c>
      <c r="I9" s="38"/>
      <c r="J9" s="1">
        <v>3</v>
      </c>
    </row>
    <row r="10" spans="2:13">
      <c r="C10" s="7" t="s">
        <v>237</v>
      </c>
      <c r="D10" s="13">
        <v>2</v>
      </c>
      <c r="F10" s="111"/>
      <c r="G10" s="111"/>
      <c r="H10" s="14">
        <v>2021</v>
      </c>
      <c r="I10" s="38"/>
      <c r="J10" s="1">
        <v>3</v>
      </c>
    </row>
    <row r="11" spans="2:13">
      <c r="C11" s="40" t="s">
        <v>238</v>
      </c>
      <c r="D11" s="13">
        <v>3</v>
      </c>
      <c r="F11" s="111"/>
      <c r="G11" s="111"/>
      <c r="H11" s="14">
        <v>2022</v>
      </c>
      <c r="I11" s="38"/>
      <c r="J11" s="1">
        <v>3</v>
      </c>
    </row>
    <row r="12" spans="2:13">
      <c r="C12" s="41" t="s">
        <v>239</v>
      </c>
      <c r="D12" s="13">
        <v>4</v>
      </c>
      <c r="F12" s="112"/>
      <c r="G12" s="112"/>
      <c r="H12" s="14">
        <v>2023</v>
      </c>
      <c r="I12" s="38"/>
      <c r="J12" s="1">
        <v>3</v>
      </c>
    </row>
    <row r="13" spans="2:13">
      <c r="C13" s="42" t="s">
        <v>240</v>
      </c>
      <c r="D13" s="13">
        <v>5</v>
      </c>
      <c r="F13" s="110">
        <v>2</v>
      </c>
      <c r="G13" s="110" t="s">
        <v>17</v>
      </c>
      <c r="H13" s="14">
        <v>2019</v>
      </c>
      <c r="I13" s="41"/>
      <c r="J13" s="1">
        <v>4</v>
      </c>
    </row>
    <row r="14" spans="2:13">
      <c r="D14" s="11"/>
      <c r="F14" s="111"/>
      <c r="G14" s="111"/>
      <c r="H14" s="14">
        <v>2020</v>
      </c>
      <c r="I14" s="38"/>
      <c r="J14" s="1">
        <v>3</v>
      </c>
    </row>
    <row r="15" spans="2:13">
      <c r="D15" s="11"/>
      <c r="F15" s="111"/>
      <c r="G15" s="111"/>
      <c r="H15" s="14">
        <v>2021</v>
      </c>
      <c r="I15" s="38"/>
      <c r="J15" s="1">
        <v>3</v>
      </c>
    </row>
    <row r="16" spans="2:13">
      <c r="D16" s="11"/>
      <c r="F16" s="111"/>
      <c r="G16" s="111"/>
      <c r="H16" s="14">
        <v>2022</v>
      </c>
      <c r="I16" s="38"/>
      <c r="J16" s="1">
        <v>3</v>
      </c>
    </row>
    <row r="17" spans="4:10">
      <c r="D17" s="11"/>
      <c r="F17" s="112"/>
      <c r="G17" s="112"/>
      <c r="H17" s="14">
        <v>2023</v>
      </c>
      <c r="I17" s="38"/>
      <c r="J17" s="1">
        <v>3</v>
      </c>
    </row>
    <row r="18" spans="4:10">
      <c r="D18" s="11"/>
      <c r="F18" s="110">
        <v>3</v>
      </c>
      <c r="G18" s="110" t="s">
        <v>29</v>
      </c>
      <c r="H18" s="14">
        <v>2019</v>
      </c>
      <c r="I18" s="41"/>
      <c r="J18" s="1">
        <v>4</v>
      </c>
    </row>
    <row r="19" spans="4:10">
      <c r="F19" s="111"/>
      <c r="G19" s="111"/>
      <c r="H19" s="14">
        <v>2020</v>
      </c>
      <c r="I19" s="41"/>
      <c r="J19" s="1">
        <v>4</v>
      </c>
    </row>
    <row r="20" spans="4:10">
      <c r="F20" s="111"/>
      <c r="G20" s="111"/>
      <c r="H20" s="14">
        <v>2021</v>
      </c>
      <c r="I20" s="41"/>
      <c r="J20" s="1">
        <v>4</v>
      </c>
    </row>
    <row r="21" spans="4:10">
      <c r="F21" s="111"/>
      <c r="G21" s="111"/>
      <c r="H21" s="14">
        <v>2022</v>
      </c>
      <c r="I21" s="41"/>
      <c r="J21" s="1">
        <v>4</v>
      </c>
    </row>
    <row r="22" spans="4:10">
      <c r="F22" s="112"/>
      <c r="G22" s="112"/>
      <c r="H22" s="14">
        <v>2023</v>
      </c>
      <c r="I22" s="42"/>
      <c r="J22" s="13">
        <v>5</v>
      </c>
    </row>
    <row r="23" spans="4:10">
      <c r="F23" s="110">
        <v>4</v>
      </c>
      <c r="G23" s="110" t="s">
        <v>53</v>
      </c>
      <c r="H23" s="14">
        <v>2019</v>
      </c>
      <c r="I23" s="40"/>
      <c r="J23" s="1">
        <v>3</v>
      </c>
    </row>
    <row r="24" spans="4:10">
      <c r="F24" s="111"/>
      <c r="G24" s="111"/>
      <c r="H24" s="14">
        <v>2020</v>
      </c>
      <c r="I24" s="40"/>
      <c r="J24" s="1">
        <v>3</v>
      </c>
    </row>
    <row r="25" spans="4:10">
      <c r="F25" s="111"/>
      <c r="G25" s="111"/>
      <c r="H25" s="14">
        <v>2021</v>
      </c>
      <c r="I25" s="40"/>
      <c r="J25" s="1">
        <v>3</v>
      </c>
    </row>
    <row r="26" spans="4:10">
      <c r="F26" s="111"/>
      <c r="G26" s="111"/>
      <c r="H26" s="14">
        <v>2022</v>
      </c>
      <c r="I26" s="40"/>
      <c r="J26" s="1">
        <v>3</v>
      </c>
    </row>
    <row r="27" spans="4:10">
      <c r="F27" s="112"/>
      <c r="G27" s="112"/>
      <c r="H27" s="14">
        <v>2023</v>
      </c>
      <c r="I27" s="40"/>
      <c r="J27" s="1">
        <v>3</v>
      </c>
    </row>
    <row r="28" spans="4:10">
      <c r="F28" s="110">
        <v>5</v>
      </c>
      <c r="G28" s="110" t="s">
        <v>61</v>
      </c>
      <c r="H28" s="14">
        <v>2019</v>
      </c>
      <c r="I28" s="43"/>
      <c r="J28" s="1">
        <v>4</v>
      </c>
    </row>
    <row r="29" spans="4:10">
      <c r="F29" s="111"/>
      <c r="G29" s="111"/>
      <c r="H29" s="14">
        <v>2020</v>
      </c>
      <c r="I29" s="40"/>
      <c r="J29" s="1">
        <v>3</v>
      </c>
    </row>
    <row r="30" spans="4:10">
      <c r="F30" s="111"/>
      <c r="G30" s="111"/>
      <c r="H30" s="14">
        <v>2021</v>
      </c>
      <c r="I30" s="43"/>
      <c r="J30" s="1">
        <v>4</v>
      </c>
    </row>
    <row r="31" spans="4:10">
      <c r="F31" s="111"/>
      <c r="G31" s="111"/>
      <c r="H31" s="14">
        <v>2022</v>
      </c>
      <c r="I31" s="43"/>
      <c r="J31" s="1">
        <v>4</v>
      </c>
    </row>
    <row r="32" spans="4:10">
      <c r="F32" s="112"/>
      <c r="G32" s="112"/>
      <c r="H32" s="14">
        <v>2023</v>
      </c>
      <c r="I32" s="43"/>
      <c r="J32" s="1">
        <v>4</v>
      </c>
    </row>
    <row r="33" spans="6:10">
      <c r="F33" s="110">
        <v>6</v>
      </c>
      <c r="G33" s="110" t="s">
        <v>63</v>
      </c>
      <c r="H33" s="14">
        <v>2019</v>
      </c>
      <c r="I33" s="45"/>
      <c r="J33" s="1">
        <v>3</v>
      </c>
    </row>
    <row r="34" spans="6:10">
      <c r="F34" s="111"/>
      <c r="G34" s="111"/>
      <c r="H34" s="14">
        <v>2020</v>
      </c>
      <c r="I34" s="45"/>
      <c r="J34" s="1">
        <v>3</v>
      </c>
    </row>
    <row r="35" spans="6:10">
      <c r="F35" s="111"/>
      <c r="G35" s="111"/>
      <c r="H35" s="14">
        <v>2021</v>
      </c>
      <c r="I35" s="45"/>
      <c r="J35" s="1">
        <v>3</v>
      </c>
    </row>
    <row r="36" spans="6:10">
      <c r="F36" s="111"/>
      <c r="G36" s="111"/>
      <c r="H36" s="14">
        <v>2022</v>
      </c>
      <c r="I36" s="45"/>
      <c r="J36" s="1">
        <v>3</v>
      </c>
    </row>
    <row r="37" spans="6:10">
      <c r="F37" s="112"/>
      <c r="G37" s="112"/>
      <c r="H37" s="14">
        <v>2023</v>
      </c>
      <c r="I37" s="45"/>
      <c r="J37" s="1">
        <v>3</v>
      </c>
    </row>
    <row r="38" spans="6:10">
      <c r="F38" s="110">
        <v>7</v>
      </c>
      <c r="G38" s="110" t="s">
        <v>65</v>
      </c>
      <c r="H38" s="14">
        <v>2019</v>
      </c>
      <c r="I38" s="45"/>
      <c r="J38" s="1">
        <v>3</v>
      </c>
    </row>
    <row r="39" spans="6:10">
      <c r="F39" s="111"/>
      <c r="G39" s="111"/>
      <c r="H39" s="14">
        <v>2020</v>
      </c>
      <c r="I39" s="45"/>
      <c r="J39" s="1">
        <v>3</v>
      </c>
    </row>
    <row r="40" spans="6:10">
      <c r="F40" s="111"/>
      <c r="G40" s="111"/>
      <c r="H40" s="14">
        <v>2021</v>
      </c>
      <c r="I40" s="45"/>
      <c r="J40" s="1">
        <v>3</v>
      </c>
    </row>
    <row r="41" spans="6:10">
      <c r="F41" s="111"/>
      <c r="G41" s="111"/>
      <c r="H41" s="14">
        <v>2022</v>
      </c>
      <c r="I41" s="45"/>
      <c r="J41" s="1">
        <v>3</v>
      </c>
    </row>
    <row r="42" spans="6:10">
      <c r="F42" s="112"/>
      <c r="G42" s="112"/>
      <c r="H42" s="14">
        <v>2023</v>
      </c>
      <c r="I42" s="45"/>
      <c r="J42" s="1">
        <v>3</v>
      </c>
    </row>
    <row r="43" spans="6:10">
      <c r="F43" s="110">
        <v>8</v>
      </c>
      <c r="G43" s="110" t="s">
        <v>69</v>
      </c>
      <c r="H43" s="14">
        <v>2019</v>
      </c>
      <c r="I43" s="43"/>
      <c r="J43" s="1">
        <v>4</v>
      </c>
    </row>
    <row r="44" spans="6:10">
      <c r="F44" s="111"/>
      <c r="G44" s="111"/>
      <c r="H44" s="14">
        <v>2020</v>
      </c>
      <c r="I44" s="43"/>
      <c r="J44" s="1">
        <v>4</v>
      </c>
    </row>
    <row r="45" spans="6:10">
      <c r="F45" s="111"/>
      <c r="G45" s="111"/>
      <c r="H45" s="14">
        <v>2021</v>
      </c>
      <c r="I45" s="40"/>
      <c r="J45" s="1">
        <v>3</v>
      </c>
    </row>
    <row r="46" spans="6:10">
      <c r="F46" s="111"/>
      <c r="G46" s="111"/>
      <c r="H46" s="14">
        <v>2022</v>
      </c>
      <c r="I46" s="40"/>
      <c r="J46" s="1">
        <v>3</v>
      </c>
    </row>
    <row r="47" spans="6:10">
      <c r="F47" s="112"/>
      <c r="G47" s="112"/>
      <c r="H47" s="14">
        <v>2023</v>
      </c>
      <c r="I47" s="40"/>
      <c r="J47" s="1">
        <v>3</v>
      </c>
    </row>
    <row r="48" spans="6:10">
      <c r="F48" s="110">
        <v>9</v>
      </c>
      <c r="G48" s="110" t="s">
        <v>99</v>
      </c>
      <c r="H48" s="14">
        <v>2019</v>
      </c>
      <c r="I48" s="40"/>
      <c r="J48" s="1">
        <v>3</v>
      </c>
    </row>
    <row r="49" spans="6:10">
      <c r="F49" s="111"/>
      <c r="G49" s="111"/>
      <c r="H49" s="14">
        <v>2020</v>
      </c>
      <c r="I49" s="40"/>
      <c r="J49" s="1">
        <v>3</v>
      </c>
    </row>
    <row r="50" spans="6:10">
      <c r="F50" s="111"/>
      <c r="G50" s="111"/>
      <c r="H50" s="14">
        <v>2021</v>
      </c>
      <c r="I50" s="44"/>
      <c r="J50" s="1">
        <v>3</v>
      </c>
    </row>
    <row r="51" spans="6:10">
      <c r="F51" s="111"/>
      <c r="G51" s="111"/>
      <c r="H51" s="14">
        <v>2022</v>
      </c>
      <c r="I51" s="40"/>
      <c r="J51" s="1">
        <v>3</v>
      </c>
    </row>
    <row r="52" spans="6:10">
      <c r="F52" s="112"/>
      <c r="G52" s="112"/>
      <c r="H52" s="14">
        <v>2023</v>
      </c>
      <c r="I52" s="43"/>
      <c r="J52" s="1">
        <v>4</v>
      </c>
    </row>
    <row r="53" spans="6:10">
      <c r="F53" s="110">
        <v>10</v>
      </c>
      <c r="G53" s="110" t="s">
        <v>101</v>
      </c>
      <c r="H53" s="14">
        <v>2019</v>
      </c>
      <c r="I53" s="40"/>
      <c r="J53" s="1">
        <v>3</v>
      </c>
    </row>
    <row r="54" spans="6:10">
      <c r="F54" s="111"/>
      <c r="G54" s="111"/>
      <c r="H54" s="14">
        <v>2020</v>
      </c>
      <c r="I54" s="43"/>
      <c r="J54" s="1">
        <v>4</v>
      </c>
    </row>
    <row r="55" spans="6:10">
      <c r="F55" s="111"/>
      <c r="G55" s="111"/>
      <c r="H55" s="14">
        <v>2021</v>
      </c>
      <c r="I55" s="43"/>
      <c r="J55" s="1">
        <v>4</v>
      </c>
    </row>
    <row r="56" spans="6:10">
      <c r="F56" s="111"/>
      <c r="G56" s="111"/>
      <c r="H56" s="14">
        <v>2022</v>
      </c>
      <c r="I56" s="43"/>
      <c r="J56" s="1">
        <v>4</v>
      </c>
    </row>
    <row r="57" spans="6:10">
      <c r="F57" s="112"/>
      <c r="G57" s="112"/>
      <c r="H57" s="14">
        <v>2023</v>
      </c>
      <c r="I57" s="43"/>
      <c r="J57" s="1">
        <v>4</v>
      </c>
    </row>
    <row r="58" spans="6:10">
      <c r="F58" s="110">
        <v>11</v>
      </c>
      <c r="G58" s="110" t="s">
        <v>102</v>
      </c>
      <c r="H58" s="14">
        <v>2019</v>
      </c>
      <c r="I58" s="40"/>
      <c r="J58" s="1">
        <v>3</v>
      </c>
    </row>
    <row r="59" spans="6:10">
      <c r="F59" s="111"/>
      <c r="G59" s="111"/>
      <c r="H59" s="14">
        <v>2020</v>
      </c>
      <c r="I59" s="40"/>
      <c r="J59" s="1">
        <v>3</v>
      </c>
    </row>
    <row r="60" spans="6:10">
      <c r="F60" s="111"/>
      <c r="G60" s="111"/>
      <c r="H60" s="14">
        <v>2021</v>
      </c>
      <c r="I60" s="43"/>
      <c r="J60" s="1">
        <v>4</v>
      </c>
    </row>
    <row r="61" spans="6:10">
      <c r="F61" s="111"/>
      <c r="G61" s="111"/>
      <c r="H61" s="14">
        <v>2022</v>
      </c>
      <c r="I61" s="43"/>
      <c r="J61" s="1">
        <v>4</v>
      </c>
    </row>
    <row r="62" spans="6:10">
      <c r="F62" s="112"/>
      <c r="G62" s="112"/>
      <c r="H62" s="14">
        <v>2023</v>
      </c>
      <c r="I62" s="43"/>
      <c r="J62" s="1">
        <v>4</v>
      </c>
    </row>
    <row r="63" spans="6:10">
      <c r="F63" s="110">
        <v>12</v>
      </c>
      <c r="G63" s="110" t="s">
        <v>108</v>
      </c>
      <c r="H63" s="14">
        <v>2019</v>
      </c>
      <c r="I63" s="40"/>
      <c r="J63" s="1">
        <v>3</v>
      </c>
    </row>
    <row r="64" spans="6:10">
      <c r="F64" s="111"/>
      <c r="G64" s="111"/>
      <c r="H64" s="14">
        <v>2020</v>
      </c>
      <c r="I64" s="40"/>
      <c r="J64" s="1">
        <v>3</v>
      </c>
    </row>
    <row r="65" spans="6:10">
      <c r="F65" s="111"/>
      <c r="G65" s="111"/>
      <c r="H65" s="14">
        <v>2021</v>
      </c>
      <c r="I65" s="40"/>
      <c r="J65" s="1">
        <v>3</v>
      </c>
    </row>
    <row r="66" spans="6:10">
      <c r="F66" s="111"/>
      <c r="G66" s="111"/>
      <c r="H66" s="14">
        <v>2022</v>
      </c>
      <c r="I66" s="40"/>
      <c r="J66" s="1">
        <v>3</v>
      </c>
    </row>
    <row r="67" spans="6:10">
      <c r="F67" s="112"/>
      <c r="G67" s="112"/>
      <c r="H67" s="14">
        <v>2023</v>
      </c>
      <c r="I67" s="40"/>
      <c r="J67" s="1">
        <v>3</v>
      </c>
    </row>
    <row r="68" spans="6:10">
      <c r="F68" s="110">
        <v>13</v>
      </c>
      <c r="G68" s="110" t="s">
        <v>116</v>
      </c>
      <c r="H68" s="14">
        <v>2019</v>
      </c>
      <c r="I68" s="40"/>
      <c r="J68" s="1">
        <v>3</v>
      </c>
    </row>
    <row r="69" spans="6:10">
      <c r="F69" s="111"/>
      <c r="G69" s="111"/>
      <c r="H69" s="14">
        <v>2020</v>
      </c>
      <c r="I69" s="43"/>
      <c r="J69" s="1">
        <v>4</v>
      </c>
    </row>
    <row r="70" spans="6:10">
      <c r="F70" s="111"/>
      <c r="G70" s="111"/>
      <c r="H70" s="14">
        <v>2021</v>
      </c>
      <c r="I70" s="42"/>
      <c r="J70" s="1">
        <v>5</v>
      </c>
    </row>
    <row r="71" spans="6:10">
      <c r="F71" s="111"/>
      <c r="G71" s="111"/>
      <c r="H71" s="14">
        <v>2022</v>
      </c>
      <c r="I71" s="42"/>
      <c r="J71" s="1">
        <v>5</v>
      </c>
    </row>
    <row r="72" spans="6:10">
      <c r="F72" s="112"/>
      <c r="G72" s="112"/>
      <c r="H72" s="14">
        <v>2023</v>
      </c>
      <c r="I72" s="42"/>
      <c r="J72" s="1">
        <v>5</v>
      </c>
    </row>
    <row r="73" spans="6:10">
      <c r="F73" s="110">
        <v>14</v>
      </c>
      <c r="G73" s="110" t="s">
        <v>120</v>
      </c>
      <c r="H73" s="14">
        <v>2019</v>
      </c>
      <c r="I73" s="40"/>
      <c r="J73" s="1">
        <v>3</v>
      </c>
    </row>
    <row r="74" spans="6:10">
      <c r="F74" s="111"/>
      <c r="G74" s="111"/>
      <c r="H74" s="14">
        <v>2020</v>
      </c>
      <c r="I74" s="40"/>
      <c r="J74" s="1">
        <v>3</v>
      </c>
    </row>
    <row r="75" spans="6:10">
      <c r="F75" s="111"/>
      <c r="G75" s="111"/>
      <c r="H75" s="14">
        <v>2021</v>
      </c>
      <c r="I75" s="40"/>
      <c r="J75" s="1">
        <v>3</v>
      </c>
    </row>
    <row r="76" spans="6:10">
      <c r="F76" s="111"/>
      <c r="G76" s="111"/>
      <c r="H76" s="14">
        <v>2022</v>
      </c>
      <c r="I76" s="40"/>
      <c r="J76" s="1">
        <v>3</v>
      </c>
    </row>
    <row r="77" spans="6:10">
      <c r="F77" s="112"/>
      <c r="G77" s="112"/>
      <c r="H77" s="14">
        <v>2023</v>
      </c>
      <c r="I77" s="40"/>
      <c r="J77" s="1">
        <v>3</v>
      </c>
    </row>
    <row r="78" spans="6:10">
      <c r="F78" s="110">
        <v>15</v>
      </c>
      <c r="G78" s="110" t="s">
        <v>122</v>
      </c>
      <c r="H78" s="14">
        <v>2019</v>
      </c>
      <c r="I78" s="43"/>
      <c r="J78" s="1">
        <v>4</v>
      </c>
    </row>
    <row r="79" spans="6:10">
      <c r="F79" s="111"/>
      <c r="G79" s="111"/>
      <c r="H79" s="14">
        <v>2020</v>
      </c>
      <c r="I79" s="43"/>
      <c r="J79" s="1">
        <v>4</v>
      </c>
    </row>
    <row r="80" spans="6:10">
      <c r="F80" s="111"/>
      <c r="G80" s="111"/>
      <c r="H80" s="14">
        <v>2021</v>
      </c>
      <c r="I80" s="43"/>
      <c r="J80" s="1">
        <v>4</v>
      </c>
    </row>
    <row r="81" spans="5:10">
      <c r="F81" s="111"/>
      <c r="G81" s="111"/>
      <c r="H81" s="14">
        <v>2022</v>
      </c>
      <c r="I81" s="43"/>
      <c r="J81" s="1">
        <v>4</v>
      </c>
    </row>
    <row r="82" spans="5:10">
      <c r="F82" s="112"/>
      <c r="G82" s="112"/>
      <c r="H82" s="14">
        <v>2023</v>
      </c>
      <c r="I82" s="42"/>
      <c r="J82" s="1">
        <v>5</v>
      </c>
    </row>
    <row r="83" spans="5:10">
      <c r="F83" s="110">
        <v>16</v>
      </c>
      <c r="G83" s="110" t="s">
        <v>134</v>
      </c>
      <c r="H83" s="14">
        <v>2019</v>
      </c>
      <c r="I83" s="40"/>
      <c r="J83" s="1">
        <v>3</v>
      </c>
    </row>
    <row r="84" spans="5:10">
      <c r="F84" s="111"/>
      <c r="G84" s="111"/>
      <c r="H84" s="14">
        <v>2020</v>
      </c>
      <c r="I84" s="40"/>
      <c r="J84" s="1">
        <v>3</v>
      </c>
    </row>
    <row r="85" spans="5:10">
      <c r="F85" s="111"/>
      <c r="G85" s="111"/>
      <c r="H85" s="14">
        <v>2021</v>
      </c>
      <c r="I85" s="40"/>
      <c r="J85" s="1">
        <v>3</v>
      </c>
    </row>
    <row r="86" spans="5:10">
      <c r="F86" s="111"/>
      <c r="G86" s="111"/>
      <c r="H86" s="14">
        <v>2022</v>
      </c>
      <c r="I86" s="40"/>
      <c r="J86" s="1">
        <v>3</v>
      </c>
    </row>
    <row r="87" spans="5:10">
      <c r="F87" s="112"/>
      <c r="G87" s="112"/>
      <c r="H87" s="14">
        <v>2023</v>
      </c>
      <c r="I87" s="45"/>
      <c r="J87" s="1">
        <v>3</v>
      </c>
    </row>
    <row r="88" spans="5:10">
      <c r="E88" t="s">
        <v>386</v>
      </c>
      <c r="F88" s="110">
        <v>17</v>
      </c>
      <c r="G88" s="110" t="s">
        <v>81</v>
      </c>
      <c r="H88" s="14">
        <v>2019</v>
      </c>
      <c r="I88" s="45"/>
      <c r="J88" s="1">
        <v>3</v>
      </c>
    </row>
    <row r="89" spans="5:10">
      <c r="F89" s="111"/>
      <c r="G89" s="111"/>
      <c r="H89" s="14">
        <v>2020</v>
      </c>
      <c r="I89" s="45"/>
      <c r="J89" s="1">
        <v>3</v>
      </c>
    </row>
    <row r="90" spans="5:10">
      <c r="F90" s="111"/>
      <c r="G90" s="111"/>
      <c r="H90" s="14">
        <v>2021</v>
      </c>
      <c r="I90" s="45"/>
      <c r="J90" s="1">
        <v>3</v>
      </c>
    </row>
    <row r="91" spans="5:10">
      <c r="F91" s="111"/>
      <c r="G91" s="111"/>
      <c r="H91" s="14">
        <v>2022</v>
      </c>
      <c r="I91" s="45"/>
      <c r="J91" s="1">
        <v>3</v>
      </c>
    </row>
    <row r="92" spans="5:10">
      <c r="F92" s="112"/>
      <c r="G92" s="112"/>
      <c r="H92" s="14">
        <v>2023</v>
      </c>
      <c r="I92" s="43"/>
      <c r="J92" s="1">
        <v>4</v>
      </c>
    </row>
    <row r="93" spans="5:10">
      <c r="F93" s="110">
        <v>18</v>
      </c>
      <c r="G93" s="110" t="s">
        <v>148</v>
      </c>
      <c r="H93" s="14">
        <v>2019</v>
      </c>
      <c r="I93" s="45"/>
      <c r="J93" s="1">
        <v>3</v>
      </c>
    </row>
    <row r="94" spans="5:10">
      <c r="F94" s="111"/>
      <c r="G94" s="111"/>
      <c r="H94" s="14">
        <v>2020</v>
      </c>
      <c r="I94" s="45"/>
      <c r="J94" s="1">
        <v>3</v>
      </c>
    </row>
    <row r="95" spans="5:10">
      <c r="F95" s="111"/>
      <c r="G95" s="111"/>
      <c r="H95" s="14">
        <v>2021</v>
      </c>
      <c r="I95" s="45"/>
      <c r="J95" s="1">
        <v>3</v>
      </c>
    </row>
    <row r="96" spans="5:10">
      <c r="F96" s="111"/>
      <c r="G96" s="111"/>
      <c r="H96" s="14">
        <v>2022</v>
      </c>
      <c r="I96" s="45"/>
      <c r="J96" s="1">
        <v>3</v>
      </c>
    </row>
    <row r="97" spans="6:15">
      <c r="F97" s="112"/>
      <c r="G97" s="112"/>
      <c r="H97" s="14">
        <v>2023</v>
      </c>
      <c r="I97" s="45"/>
      <c r="J97" s="1">
        <v>3</v>
      </c>
    </row>
    <row r="98" spans="6:15">
      <c r="F98" s="110">
        <v>19</v>
      </c>
      <c r="G98" s="110" t="s">
        <v>156</v>
      </c>
      <c r="H98" s="14">
        <v>2019</v>
      </c>
      <c r="I98" s="45"/>
      <c r="J98" s="1">
        <v>3</v>
      </c>
    </row>
    <row r="99" spans="6:15">
      <c r="F99" s="111"/>
      <c r="G99" s="111"/>
      <c r="H99" s="14">
        <v>2020</v>
      </c>
      <c r="I99" s="45"/>
      <c r="J99" s="1">
        <v>3</v>
      </c>
    </row>
    <row r="100" spans="6:15">
      <c r="F100" s="111"/>
      <c r="G100" s="111"/>
      <c r="H100" s="14">
        <v>2021</v>
      </c>
      <c r="I100" s="45"/>
      <c r="J100" s="1">
        <v>3</v>
      </c>
    </row>
    <row r="101" spans="6:15">
      <c r="F101" s="111"/>
      <c r="G101" s="111"/>
      <c r="H101" s="14">
        <v>2022</v>
      </c>
      <c r="I101" s="45"/>
      <c r="J101" s="1">
        <v>3</v>
      </c>
    </row>
    <row r="102" spans="6:15">
      <c r="F102" s="112"/>
      <c r="G102" s="112"/>
      <c r="H102" s="14">
        <v>2023</v>
      </c>
      <c r="I102" s="45"/>
      <c r="J102" s="1">
        <v>3</v>
      </c>
    </row>
    <row r="103" spans="6:15">
      <c r="F103" s="110">
        <v>20</v>
      </c>
      <c r="G103" s="110" t="s">
        <v>166</v>
      </c>
      <c r="H103" s="14">
        <v>2019</v>
      </c>
      <c r="I103" s="45"/>
      <c r="J103" s="1">
        <v>3</v>
      </c>
    </row>
    <row r="104" spans="6:15">
      <c r="F104" s="111"/>
      <c r="G104" s="111"/>
      <c r="H104" s="14">
        <v>2020</v>
      </c>
      <c r="I104" s="45"/>
      <c r="J104" s="1">
        <v>3</v>
      </c>
    </row>
    <row r="105" spans="6:15">
      <c r="F105" s="111"/>
      <c r="G105" s="111"/>
      <c r="H105" s="14">
        <v>2021</v>
      </c>
      <c r="I105" s="45"/>
      <c r="J105" s="1">
        <v>3</v>
      </c>
    </row>
    <row r="106" spans="6:15">
      <c r="F106" s="111"/>
      <c r="G106" s="111"/>
      <c r="H106" s="14">
        <v>2022</v>
      </c>
      <c r="I106" s="45"/>
      <c r="J106" s="1">
        <v>3</v>
      </c>
    </row>
    <row r="107" spans="6:15">
      <c r="F107" s="112"/>
      <c r="G107" s="112"/>
      <c r="H107" s="14">
        <v>2023</v>
      </c>
      <c r="I107" s="45"/>
      <c r="J107" s="1">
        <v>3</v>
      </c>
    </row>
    <row r="108" spans="6:15">
      <c r="F108" s="110">
        <v>21</v>
      </c>
      <c r="G108" s="110" t="s">
        <v>73</v>
      </c>
      <c r="H108" s="14">
        <v>2019</v>
      </c>
      <c r="I108" s="45"/>
      <c r="J108" s="1">
        <v>3</v>
      </c>
      <c r="M108" s="10"/>
      <c r="N108" s="10"/>
      <c r="O108" s="10"/>
    </row>
    <row r="109" spans="6:15">
      <c r="F109" s="111"/>
      <c r="G109" s="111"/>
      <c r="H109" s="14">
        <v>2020</v>
      </c>
      <c r="I109" s="45"/>
      <c r="J109" s="1">
        <v>3</v>
      </c>
      <c r="M109" s="10"/>
      <c r="N109" s="10"/>
      <c r="O109" s="10"/>
    </row>
    <row r="110" spans="6:15">
      <c r="F110" s="111"/>
      <c r="G110" s="111"/>
      <c r="H110" s="14">
        <v>2021</v>
      </c>
      <c r="I110" s="45"/>
      <c r="J110" s="1">
        <v>3</v>
      </c>
      <c r="M110" s="10"/>
      <c r="N110" s="10"/>
      <c r="O110" s="10"/>
    </row>
    <row r="111" spans="6:15">
      <c r="F111" s="111"/>
      <c r="G111" s="111"/>
      <c r="H111" s="14">
        <v>2022</v>
      </c>
      <c r="I111" s="45"/>
      <c r="J111" s="1">
        <v>3</v>
      </c>
      <c r="M111" s="10"/>
      <c r="N111" s="10"/>
      <c r="O111" s="10"/>
    </row>
    <row r="112" spans="6:15">
      <c r="F112" s="112"/>
      <c r="G112" s="112"/>
      <c r="H112" s="14">
        <v>2023</v>
      </c>
      <c r="I112" s="45"/>
      <c r="J112" s="1">
        <v>3</v>
      </c>
      <c r="M112" s="10"/>
      <c r="N112" s="10"/>
      <c r="O112" s="10"/>
    </row>
  </sheetData>
  <mergeCells count="43">
    <mergeCell ref="F108:F112"/>
    <mergeCell ref="G108:G112"/>
    <mergeCell ref="F43:F47"/>
    <mergeCell ref="B7:E7"/>
    <mergeCell ref="G8:G12"/>
    <mergeCell ref="F8:F12"/>
    <mergeCell ref="F13:F17"/>
    <mergeCell ref="G13:G17"/>
    <mergeCell ref="F18:F22"/>
    <mergeCell ref="F23:F27"/>
    <mergeCell ref="F28:F32"/>
    <mergeCell ref="F33:F37"/>
    <mergeCell ref="F38:F42"/>
    <mergeCell ref="F103:F107"/>
    <mergeCell ref="F48:F52"/>
    <mergeCell ref="F53:F57"/>
    <mergeCell ref="F58:F62"/>
    <mergeCell ref="F63:F67"/>
    <mergeCell ref="F68:F72"/>
    <mergeCell ref="F73:F77"/>
    <mergeCell ref="F78:F82"/>
    <mergeCell ref="F83:F87"/>
    <mergeCell ref="F88:F92"/>
    <mergeCell ref="F93:F97"/>
    <mergeCell ref="F98:F102"/>
    <mergeCell ref="G63:G67"/>
    <mergeCell ref="G18:G22"/>
    <mergeCell ref="G23:G27"/>
    <mergeCell ref="G28:G32"/>
    <mergeCell ref="G33:G37"/>
    <mergeCell ref="G38:G42"/>
    <mergeCell ref="G43:G47"/>
    <mergeCell ref="G48:G52"/>
    <mergeCell ref="G53:G57"/>
    <mergeCell ref="G58:G62"/>
    <mergeCell ref="G98:G102"/>
    <mergeCell ref="G103:G107"/>
    <mergeCell ref="G68:G72"/>
    <mergeCell ref="G73:G77"/>
    <mergeCell ref="G78:G82"/>
    <mergeCell ref="G83:G87"/>
    <mergeCell ref="G88:G92"/>
    <mergeCell ref="G93:G9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42EBA-94F4-4DC4-BAFB-AA8965F60457}">
  <dimension ref="A1:J106"/>
  <sheetViews>
    <sheetView topLeftCell="B13" zoomScaleNormal="100" workbookViewId="0">
      <selection activeCell="J1" activeCellId="3" sqref="C1:C1048576 D1:D1048576 G1:G1048576 J1:J1048576"/>
    </sheetView>
  </sheetViews>
  <sheetFormatPr defaultRowHeight="15"/>
  <cols>
    <col min="1" max="1" width="6.5703125" bestFit="1" customWidth="1"/>
    <col min="3" max="3" width="12.7109375" style="57" bestFit="1" customWidth="1"/>
    <col min="4" max="4" width="13.85546875" style="57" bestFit="1" customWidth="1"/>
    <col min="5" max="5" width="28" bestFit="1" customWidth="1"/>
    <col min="6" max="6" width="23.28515625" bestFit="1" customWidth="1"/>
    <col min="7" max="7" width="11" style="77" bestFit="1" customWidth="1"/>
    <col min="8" max="8" width="27" bestFit="1" customWidth="1"/>
    <col min="9" max="9" width="27.7109375" bestFit="1" customWidth="1"/>
    <col min="10" max="10" width="25.5703125" style="77" bestFit="1" customWidth="1"/>
  </cols>
  <sheetData>
    <row r="1" spans="1:10">
      <c r="B1" s="70"/>
      <c r="C1" s="70" t="s">
        <v>241</v>
      </c>
      <c r="D1" s="71" t="s">
        <v>242</v>
      </c>
      <c r="E1" s="70" t="s">
        <v>243</v>
      </c>
      <c r="F1" s="70" t="s">
        <v>244</v>
      </c>
      <c r="G1" s="72" t="s">
        <v>245</v>
      </c>
      <c r="H1" s="73" t="s">
        <v>246</v>
      </c>
      <c r="I1" s="74" t="s">
        <v>247</v>
      </c>
      <c r="J1" s="72" t="s">
        <v>248</v>
      </c>
    </row>
    <row r="2" spans="1:10" ht="15.75">
      <c r="A2" s="114" t="s">
        <v>5</v>
      </c>
      <c r="B2" s="55">
        <v>2019</v>
      </c>
      <c r="C2" s="75">
        <v>3</v>
      </c>
      <c r="D2" s="56">
        <v>4</v>
      </c>
      <c r="E2" s="52">
        <v>2</v>
      </c>
      <c r="F2" s="52">
        <v>5</v>
      </c>
      <c r="G2" s="76">
        <f>E2/F2</f>
        <v>0.4</v>
      </c>
      <c r="H2" s="49">
        <f>1925414417+994150000+405356593</f>
        <v>3324921010</v>
      </c>
      <c r="I2" s="50">
        <v>3889179559</v>
      </c>
      <c r="J2" s="78">
        <f>H2/I2</f>
        <v>0.85491578867984064</v>
      </c>
    </row>
    <row r="3" spans="1:10" ht="15.75">
      <c r="A3" s="114"/>
      <c r="B3" s="55">
        <v>2020</v>
      </c>
      <c r="C3" s="75">
        <v>3</v>
      </c>
      <c r="D3" s="56">
        <v>4</v>
      </c>
      <c r="E3" s="52">
        <v>2</v>
      </c>
      <c r="F3" s="52">
        <v>4</v>
      </c>
      <c r="G3" s="76">
        <f t="shared" ref="G3:G66" si="0">E3/F3</f>
        <v>0.5</v>
      </c>
      <c r="H3" s="49">
        <f>1925414417+994150000+405356593</f>
        <v>3324921010</v>
      </c>
      <c r="I3" s="50">
        <v>3889179559</v>
      </c>
      <c r="J3" s="78">
        <f t="shared" ref="J3:J66" si="1">H3/I3</f>
        <v>0.85491578867984064</v>
      </c>
    </row>
    <row r="4" spans="1:10" ht="15.75">
      <c r="A4" s="114"/>
      <c r="B4" s="55">
        <v>2021</v>
      </c>
      <c r="C4" s="75">
        <v>3</v>
      </c>
      <c r="D4" s="56">
        <v>5</v>
      </c>
      <c r="E4" s="52">
        <v>2</v>
      </c>
      <c r="F4" s="52">
        <v>4</v>
      </c>
      <c r="G4" s="76">
        <f t="shared" si="0"/>
        <v>0.5</v>
      </c>
      <c r="H4" s="49">
        <f>1925414417+994150000+405356593</f>
        <v>3324921010</v>
      </c>
      <c r="I4" s="50">
        <v>3889179559</v>
      </c>
      <c r="J4" s="78">
        <f t="shared" si="1"/>
        <v>0.85491578867984064</v>
      </c>
    </row>
    <row r="5" spans="1:10" ht="15.75">
      <c r="A5" s="114"/>
      <c r="B5" s="55">
        <v>2022</v>
      </c>
      <c r="C5" s="75">
        <v>3</v>
      </c>
      <c r="D5" s="56">
        <v>5</v>
      </c>
      <c r="E5" s="52">
        <v>2</v>
      </c>
      <c r="F5" s="52">
        <v>4</v>
      </c>
      <c r="G5" s="76">
        <f t="shared" si="0"/>
        <v>0.5</v>
      </c>
      <c r="H5" s="49">
        <f>1925414417+994150000+405356593</f>
        <v>3324921010</v>
      </c>
      <c r="I5" s="50">
        <v>3889179559</v>
      </c>
      <c r="J5" s="78">
        <f t="shared" si="1"/>
        <v>0.85491578867984064</v>
      </c>
    </row>
    <row r="6" spans="1:10" ht="15.75">
      <c r="A6" s="115"/>
      <c r="B6" s="55">
        <v>2023</v>
      </c>
      <c r="C6" s="56">
        <v>3</v>
      </c>
      <c r="D6" s="56">
        <v>5</v>
      </c>
      <c r="E6" s="1">
        <v>2</v>
      </c>
      <c r="F6" s="53">
        <v>5</v>
      </c>
      <c r="G6" s="76">
        <f t="shared" si="0"/>
        <v>0.4</v>
      </c>
      <c r="H6" s="49">
        <f>1925414417+994150000+405356593</f>
        <v>3324921010</v>
      </c>
      <c r="I6" s="50">
        <v>3889179559</v>
      </c>
      <c r="J6" s="78">
        <f t="shared" si="1"/>
        <v>0.85491578867984064</v>
      </c>
    </row>
    <row r="7" spans="1:10" ht="15.75">
      <c r="A7" s="116" t="s">
        <v>17</v>
      </c>
      <c r="B7" s="55">
        <v>2019</v>
      </c>
      <c r="C7" s="75">
        <v>4</v>
      </c>
      <c r="D7" s="56">
        <v>6</v>
      </c>
      <c r="E7" s="52">
        <v>2</v>
      </c>
      <c r="F7" s="52">
        <v>6</v>
      </c>
      <c r="G7" s="76">
        <f t="shared" si="0"/>
        <v>0.33333333333333331</v>
      </c>
      <c r="H7" s="49">
        <f>15619999999+1</f>
        <v>15620000000</v>
      </c>
      <c r="I7" s="50">
        <v>24030764725</v>
      </c>
      <c r="J7" s="78">
        <f t="shared" si="1"/>
        <v>0.65000012187502287</v>
      </c>
    </row>
    <row r="8" spans="1:10" ht="15.75">
      <c r="A8" s="117"/>
      <c r="B8" s="55">
        <v>2020</v>
      </c>
      <c r="C8" s="75">
        <v>4</v>
      </c>
      <c r="D8" s="56">
        <v>6</v>
      </c>
      <c r="E8" s="52">
        <v>2</v>
      </c>
      <c r="F8" s="52">
        <v>6</v>
      </c>
      <c r="G8" s="76">
        <f t="shared" si="0"/>
        <v>0.33333333333333331</v>
      </c>
      <c r="H8" s="49">
        <f>15619999999+1</f>
        <v>15620000000</v>
      </c>
      <c r="I8" s="50">
        <v>24030764725</v>
      </c>
      <c r="J8" s="78">
        <f t="shared" si="1"/>
        <v>0.65000012187502287</v>
      </c>
    </row>
    <row r="9" spans="1:10" ht="15.75">
      <c r="A9" s="117"/>
      <c r="B9" s="55">
        <v>2021</v>
      </c>
      <c r="C9" s="75">
        <v>4</v>
      </c>
      <c r="D9" s="56">
        <v>5</v>
      </c>
      <c r="E9" s="52">
        <v>2</v>
      </c>
      <c r="F9" s="52">
        <v>5</v>
      </c>
      <c r="G9" s="76">
        <f t="shared" si="0"/>
        <v>0.4</v>
      </c>
      <c r="H9" s="49">
        <f>15619999999+1</f>
        <v>15620000000</v>
      </c>
      <c r="I9" s="50">
        <v>24030764725</v>
      </c>
      <c r="J9" s="78">
        <f t="shared" si="1"/>
        <v>0.65000012187502287</v>
      </c>
    </row>
    <row r="10" spans="1:10" ht="15.75">
      <c r="A10" s="117"/>
      <c r="B10" s="55">
        <v>2022</v>
      </c>
      <c r="C10" s="75">
        <v>4</v>
      </c>
      <c r="D10" s="56">
        <v>5</v>
      </c>
      <c r="E10" s="52">
        <v>2</v>
      </c>
      <c r="F10" s="52">
        <v>5</v>
      </c>
      <c r="G10" s="76">
        <f t="shared" si="0"/>
        <v>0.4</v>
      </c>
      <c r="H10" s="49">
        <f>15619999999+1</f>
        <v>15620000000</v>
      </c>
      <c r="I10" s="50">
        <v>24030764725</v>
      </c>
      <c r="J10" s="78">
        <f t="shared" si="1"/>
        <v>0.65000012187502287</v>
      </c>
    </row>
    <row r="11" spans="1:10" ht="15.75">
      <c r="A11" s="118"/>
      <c r="B11" s="55">
        <v>2023</v>
      </c>
      <c r="C11" s="56">
        <v>4</v>
      </c>
      <c r="D11" s="56">
        <v>5</v>
      </c>
      <c r="E11" s="1">
        <v>2</v>
      </c>
      <c r="F11" s="53">
        <v>5</v>
      </c>
      <c r="G11" s="76">
        <f t="shared" si="0"/>
        <v>0.4</v>
      </c>
      <c r="H11" s="49">
        <f>15619999999+1</f>
        <v>15620000000</v>
      </c>
      <c r="I11" s="50">
        <v>24030764725</v>
      </c>
      <c r="J11" s="78">
        <f t="shared" si="1"/>
        <v>0.65000012187502287</v>
      </c>
    </row>
    <row r="12" spans="1:10" ht="15.75">
      <c r="A12" s="110" t="s">
        <v>29</v>
      </c>
      <c r="B12" s="55">
        <v>2019</v>
      </c>
      <c r="C12" s="75">
        <v>3</v>
      </c>
      <c r="D12" s="56">
        <v>4</v>
      </c>
      <c r="E12" s="52">
        <v>2</v>
      </c>
      <c r="F12" s="52">
        <v>4</v>
      </c>
      <c r="G12" s="76">
        <f t="shared" si="0"/>
        <v>0.5</v>
      </c>
      <c r="H12" s="50">
        <f>1127631500+320600000</f>
        <v>1448231500</v>
      </c>
      <c r="I12" s="50">
        <v>89015998170</v>
      </c>
      <c r="J12" s="78">
        <f t="shared" si="1"/>
        <v>1.6269339554382263E-2</v>
      </c>
    </row>
    <row r="13" spans="1:10" ht="15.75">
      <c r="A13" s="111"/>
      <c r="B13" s="55">
        <v>2020</v>
      </c>
      <c r="C13" s="75">
        <v>3</v>
      </c>
      <c r="D13" s="56">
        <v>5</v>
      </c>
      <c r="E13" s="52">
        <v>2</v>
      </c>
      <c r="F13" s="52">
        <v>4</v>
      </c>
      <c r="G13" s="76">
        <f t="shared" si="0"/>
        <v>0.5</v>
      </c>
      <c r="H13" s="50">
        <f>1127631500+320600000</f>
        <v>1448231500</v>
      </c>
      <c r="I13" s="49">
        <v>93388796190</v>
      </c>
      <c r="J13" s="78">
        <f t="shared" si="1"/>
        <v>1.5507550788571739E-2</v>
      </c>
    </row>
    <row r="14" spans="1:10" ht="15.75">
      <c r="A14" s="111"/>
      <c r="B14" s="55">
        <v>2021</v>
      </c>
      <c r="C14" s="75">
        <v>3</v>
      </c>
      <c r="D14" s="56">
        <v>4</v>
      </c>
      <c r="E14" s="52">
        <v>2</v>
      </c>
      <c r="F14" s="52">
        <v>4</v>
      </c>
      <c r="G14" s="76">
        <f t="shared" si="0"/>
        <v>0.5</v>
      </c>
      <c r="H14" s="50">
        <f>1127631500+320600000</f>
        <v>1448231500</v>
      </c>
      <c r="I14" s="50">
        <v>93747018044</v>
      </c>
      <c r="J14" s="78">
        <f t="shared" si="1"/>
        <v>1.5448294038753052E-2</v>
      </c>
    </row>
    <row r="15" spans="1:10" ht="15.75">
      <c r="A15" s="111"/>
      <c r="B15" s="55">
        <v>2022</v>
      </c>
      <c r="C15" s="75">
        <v>3</v>
      </c>
      <c r="D15" s="56">
        <v>4</v>
      </c>
      <c r="E15" s="52">
        <v>2</v>
      </c>
      <c r="F15" s="52">
        <v>4</v>
      </c>
      <c r="G15" s="76">
        <f t="shared" si="0"/>
        <v>0.5</v>
      </c>
      <c r="H15" s="50">
        <f>1132379421+321949894</f>
        <v>1454329315</v>
      </c>
      <c r="I15" s="50">
        <v>93747018044</v>
      </c>
      <c r="J15" s="78">
        <f t="shared" si="1"/>
        <v>1.5513339467687527E-2</v>
      </c>
    </row>
    <row r="16" spans="1:10" ht="15.75">
      <c r="A16" s="112"/>
      <c r="B16" s="55">
        <v>2023</v>
      </c>
      <c r="C16" s="56">
        <v>3</v>
      </c>
      <c r="D16" s="56">
        <v>4</v>
      </c>
      <c r="E16" s="1">
        <v>2</v>
      </c>
      <c r="F16" s="53">
        <v>4</v>
      </c>
      <c r="G16" s="76">
        <f t="shared" si="0"/>
        <v>0.5</v>
      </c>
      <c r="H16" s="50">
        <f>977386421+321949894</f>
        <v>1299336315</v>
      </c>
      <c r="I16" s="50">
        <v>93747018044</v>
      </c>
      <c r="J16" s="78">
        <f t="shared" si="1"/>
        <v>1.3860028213272434E-2</v>
      </c>
    </row>
    <row r="17" spans="1:10" ht="15.75">
      <c r="A17" s="110" t="s">
        <v>53</v>
      </c>
      <c r="B17" s="55">
        <v>2019</v>
      </c>
      <c r="C17" s="75">
        <v>3</v>
      </c>
      <c r="D17" s="56">
        <v>6</v>
      </c>
      <c r="E17" s="52">
        <v>1</v>
      </c>
      <c r="F17" s="52">
        <v>3</v>
      </c>
      <c r="G17" s="76">
        <f t="shared" si="0"/>
        <v>0.33333333333333331</v>
      </c>
      <c r="H17" s="50">
        <f>8035093922+180000000</f>
        <v>8215093922</v>
      </c>
      <c r="I17" s="50">
        <v>9242500000</v>
      </c>
      <c r="J17" s="78">
        <f t="shared" si="1"/>
        <v>0.88883894206113068</v>
      </c>
    </row>
    <row r="18" spans="1:10" ht="15.75">
      <c r="A18" s="111"/>
      <c r="B18" s="55">
        <v>2020</v>
      </c>
      <c r="C18" s="75">
        <v>3</v>
      </c>
      <c r="D18" s="56">
        <v>6</v>
      </c>
      <c r="E18" s="52">
        <v>1</v>
      </c>
      <c r="F18" s="52">
        <v>3</v>
      </c>
      <c r="G18" s="76">
        <f t="shared" si="0"/>
        <v>0.33333333333333331</v>
      </c>
      <c r="H18" s="50">
        <f>8035093922+180000000</f>
        <v>8215093922</v>
      </c>
      <c r="I18" s="50">
        <v>9242500000</v>
      </c>
      <c r="J18" s="78">
        <f t="shared" si="1"/>
        <v>0.88883894206113068</v>
      </c>
    </row>
    <row r="19" spans="1:10" ht="15.75">
      <c r="A19" s="111"/>
      <c r="B19" s="55">
        <v>2021</v>
      </c>
      <c r="C19" s="75">
        <v>3</v>
      </c>
      <c r="D19" s="56">
        <v>6</v>
      </c>
      <c r="E19" s="52">
        <v>1</v>
      </c>
      <c r="F19" s="52">
        <v>3</v>
      </c>
      <c r="G19" s="76">
        <f t="shared" si="0"/>
        <v>0.33333333333333331</v>
      </c>
      <c r="H19" s="50">
        <f>8035093922+180000000</f>
        <v>8215093922</v>
      </c>
      <c r="I19" s="50">
        <v>9242500000</v>
      </c>
      <c r="J19" s="78">
        <f t="shared" si="1"/>
        <v>0.88883894206113068</v>
      </c>
    </row>
    <row r="20" spans="1:10" ht="15.75">
      <c r="A20" s="111"/>
      <c r="B20" s="55">
        <v>2022</v>
      </c>
      <c r="C20" s="75">
        <v>3</v>
      </c>
      <c r="D20" s="56">
        <v>6</v>
      </c>
      <c r="E20" s="52">
        <v>1</v>
      </c>
      <c r="F20" s="52">
        <v>3</v>
      </c>
      <c r="G20" s="76">
        <f t="shared" si="0"/>
        <v>0.33333333333333331</v>
      </c>
      <c r="H20" s="50">
        <f>8035093922+180000000</f>
        <v>8215093922</v>
      </c>
      <c r="I20" s="50">
        <v>9242500000</v>
      </c>
      <c r="J20" s="78">
        <f t="shared" si="1"/>
        <v>0.88883894206113068</v>
      </c>
    </row>
    <row r="21" spans="1:10" ht="15.75">
      <c r="A21" s="112"/>
      <c r="B21" s="55">
        <v>2023</v>
      </c>
      <c r="C21" s="56">
        <v>3</v>
      </c>
      <c r="D21" s="56">
        <v>5</v>
      </c>
      <c r="E21" s="1">
        <v>1</v>
      </c>
      <c r="F21" s="53">
        <v>2</v>
      </c>
      <c r="G21" s="76">
        <f t="shared" si="0"/>
        <v>0.5</v>
      </c>
      <c r="H21" s="50">
        <f>8035093922+180000000</f>
        <v>8215093922</v>
      </c>
      <c r="I21" s="50">
        <v>9242500000</v>
      </c>
      <c r="J21" s="78">
        <f t="shared" si="1"/>
        <v>0.88883894206113068</v>
      </c>
    </row>
    <row r="22" spans="1:10" ht="15.75">
      <c r="A22" s="110" t="s">
        <v>61</v>
      </c>
      <c r="B22" s="55">
        <v>2019</v>
      </c>
      <c r="C22" s="75">
        <v>3</v>
      </c>
      <c r="D22" s="56">
        <v>4</v>
      </c>
      <c r="E22" s="52">
        <v>3</v>
      </c>
      <c r="F22" s="52">
        <v>5</v>
      </c>
      <c r="G22" s="76">
        <f t="shared" si="0"/>
        <v>0.6</v>
      </c>
      <c r="H22" s="50">
        <f>5835607960+1996281680+54083720+14018480</f>
        <v>7899991840</v>
      </c>
      <c r="I22" s="50">
        <v>9936338720</v>
      </c>
      <c r="J22" s="78">
        <f t="shared" si="1"/>
        <v>0.79506064181354719</v>
      </c>
    </row>
    <row r="23" spans="1:10" ht="15.75">
      <c r="A23" s="111"/>
      <c r="B23" s="55">
        <v>2020</v>
      </c>
      <c r="C23" s="75">
        <v>3</v>
      </c>
      <c r="D23" s="56">
        <v>5</v>
      </c>
      <c r="E23" s="52">
        <v>3</v>
      </c>
      <c r="F23" s="52">
        <v>10</v>
      </c>
      <c r="G23" s="76">
        <f t="shared" si="0"/>
        <v>0.3</v>
      </c>
      <c r="H23" s="50">
        <f>4351403820+1987267745+1493218075+54083720+14018480</f>
        <v>7899991840</v>
      </c>
      <c r="I23" s="50">
        <v>9936338720</v>
      </c>
      <c r="J23" s="78">
        <f t="shared" si="1"/>
        <v>0.79506064181354719</v>
      </c>
    </row>
    <row r="24" spans="1:10" ht="15.75">
      <c r="A24" s="111"/>
      <c r="B24" s="55">
        <v>2021</v>
      </c>
      <c r="C24" s="75">
        <v>3</v>
      </c>
      <c r="D24" s="56">
        <v>5</v>
      </c>
      <c r="E24" s="52">
        <v>3</v>
      </c>
      <c r="F24" s="52">
        <v>10</v>
      </c>
      <c r="G24" s="76">
        <f t="shared" si="0"/>
        <v>0.3</v>
      </c>
      <c r="H24" s="50">
        <f>4351403820+1987267745+1493218075+54083720</f>
        <v>7885973360</v>
      </c>
      <c r="I24" s="50">
        <v>9936338720</v>
      </c>
      <c r="J24" s="78">
        <f t="shared" si="1"/>
        <v>0.79364981229222831</v>
      </c>
    </row>
    <row r="25" spans="1:10" ht="15.75">
      <c r="A25" s="111"/>
      <c r="B25" s="55">
        <v>2022</v>
      </c>
      <c r="C25" s="75">
        <v>3</v>
      </c>
      <c r="D25" s="56">
        <v>4</v>
      </c>
      <c r="E25" s="52">
        <v>3</v>
      </c>
      <c r="F25" s="52">
        <v>10</v>
      </c>
      <c r="G25" s="76">
        <f t="shared" si="0"/>
        <v>0.3</v>
      </c>
      <c r="H25" s="50">
        <f>4351403820+1987267745+1493218075+54083720</f>
        <v>7885973360</v>
      </c>
      <c r="I25" s="50">
        <v>9936338720</v>
      </c>
      <c r="J25" s="78">
        <f t="shared" si="1"/>
        <v>0.79364981229222831</v>
      </c>
    </row>
    <row r="26" spans="1:10" ht="15.75">
      <c r="A26" s="112"/>
      <c r="B26" s="55">
        <v>2023</v>
      </c>
      <c r="C26" s="56">
        <v>3</v>
      </c>
      <c r="D26" s="56">
        <v>5</v>
      </c>
      <c r="E26" s="1">
        <v>3</v>
      </c>
      <c r="F26" s="53">
        <v>10</v>
      </c>
      <c r="G26" s="76">
        <f t="shared" si="0"/>
        <v>0.3</v>
      </c>
      <c r="H26" s="50">
        <f>4351403820+1987267745+1493218075+54083720</f>
        <v>7885973360</v>
      </c>
      <c r="I26" s="50">
        <v>9936338720</v>
      </c>
      <c r="J26" s="78">
        <f t="shared" si="1"/>
        <v>0.79364981229222831</v>
      </c>
    </row>
    <row r="27" spans="1:10" ht="15.75">
      <c r="A27" s="110" t="s">
        <v>63</v>
      </c>
      <c r="B27" s="55">
        <v>2019</v>
      </c>
      <c r="C27" s="75">
        <v>3</v>
      </c>
      <c r="D27" s="56">
        <v>7</v>
      </c>
      <c r="E27" s="52">
        <v>3</v>
      </c>
      <c r="F27" s="52">
        <v>7</v>
      </c>
      <c r="G27" s="76">
        <f t="shared" si="0"/>
        <v>0.42857142857142855</v>
      </c>
      <c r="H27" s="49">
        <v>2913477898</v>
      </c>
      <c r="I27" s="50">
        <v>5470982941</v>
      </c>
      <c r="J27" s="78">
        <f t="shared" si="1"/>
        <v>0.53253280615557308</v>
      </c>
    </row>
    <row r="28" spans="1:10" ht="15.75">
      <c r="A28" s="111"/>
      <c r="B28" s="55">
        <v>2020</v>
      </c>
      <c r="C28" s="75">
        <v>3</v>
      </c>
      <c r="D28" s="56">
        <v>7</v>
      </c>
      <c r="E28" s="52">
        <v>3</v>
      </c>
      <c r="F28" s="52">
        <v>7</v>
      </c>
      <c r="G28" s="76">
        <f t="shared" si="0"/>
        <v>0.42857142857142855</v>
      </c>
      <c r="H28" s="49">
        <v>2913477898</v>
      </c>
      <c r="I28" s="50">
        <v>5470982941</v>
      </c>
      <c r="J28" s="78">
        <f t="shared" si="1"/>
        <v>0.53253280615557308</v>
      </c>
    </row>
    <row r="29" spans="1:10" ht="15.75">
      <c r="A29" s="111"/>
      <c r="B29" s="55">
        <v>2021</v>
      </c>
      <c r="C29" s="75">
        <v>3</v>
      </c>
      <c r="D29" s="56">
        <v>7</v>
      </c>
      <c r="E29" s="52">
        <v>3</v>
      </c>
      <c r="F29" s="52">
        <v>7</v>
      </c>
      <c r="G29" s="76">
        <f t="shared" si="0"/>
        <v>0.42857142857142855</v>
      </c>
      <c r="H29" s="49">
        <v>2913477898</v>
      </c>
      <c r="I29" s="50">
        <v>5470982941</v>
      </c>
      <c r="J29" s="78">
        <f t="shared" si="1"/>
        <v>0.53253280615557308</v>
      </c>
    </row>
    <row r="30" spans="1:10" ht="15.75">
      <c r="A30" s="111"/>
      <c r="B30" s="55">
        <v>2022</v>
      </c>
      <c r="C30" s="75">
        <v>3</v>
      </c>
      <c r="D30" s="56">
        <v>7</v>
      </c>
      <c r="E30" s="52">
        <v>3</v>
      </c>
      <c r="F30" s="52">
        <v>7</v>
      </c>
      <c r="G30" s="76">
        <f t="shared" si="0"/>
        <v>0.42857142857142855</v>
      </c>
      <c r="H30" s="49">
        <v>2913477898</v>
      </c>
      <c r="I30" s="50">
        <v>5470982941</v>
      </c>
      <c r="J30" s="78">
        <f t="shared" si="1"/>
        <v>0.53253280615557308</v>
      </c>
    </row>
    <row r="31" spans="1:10" ht="15.75">
      <c r="A31" s="112"/>
      <c r="B31" s="55">
        <v>2023</v>
      </c>
      <c r="C31" s="56">
        <v>3</v>
      </c>
      <c r="D31" s="56">
        <v>7</v>
      </c>
      <c r="E31" s="1">
        <v>3</v>
      </c>
      <c r="F31" s="52">
        <v>7</v>
      </c>
      <c r="G31" s="76">
        <f t="shared" si="0"/>
        <v>0.42857142857142855</v>
      </c>
      <c r="H31" s="50">
        <v>3038477898</v>
      </c>
      <c r="I31" s="50">
        <v>5470982941</v>
      </c>
      <c r="J31" s="78">
        <f t="shared" si="1"/>
        <v>0.55538062003984601</v>
      </c>
    </row>
    <row r="32" spans="1:10" ht="15.75">
      <c r="A32" s="110" t="s">
        <v>65</v>
      </c>
      <c r="B32" s="55">
        <v>2019</v>
      </c>
      <c r="C32" s="75">
        <v>3</v>
      </c>
      <c r="D32" s="56">
        <v>6</v>
      </c>
      <c r="E32" s="52">
        <v>2</v>
      </c>
      <c r="F32" s="52">
        <v>3</v>
      </c>
      <c r="G32" s="76">
        <f t="shared" si="0"/>
        <v>0.66666666666666663</v>
      </c>
      <c r="H32" s="50">
        <v>1283649894</v>
      </c>
      <c r="I32" s="50">
        <v>1388883283</v>
      </c>
      <c r="J32" s="78">
        <f t="shared" si="1"/>
        <v>0.92423165410077157</v>
      </c>
    </row>
    <row r="33" spans="1:10" ht="15.75">
      <c r="A33" s="111"/>
      <c r="B33" s="55">
        <v>2020</v>
      </c>
      <c r="C33" s="75">
        <v>3</v>
      </c>
      <c r="D33" s="56">
        <v>5</v>
      </c>
      <c r="E33" s="52">
        <v>2</v>
      </c>
      <c r="F33" s="52">
        <v>3</v>
      </c>
      <c r="G33" s="76">
        <f t="shared" si="0"/>
        <v>0.66666666666666663</v>
      </c>
      <c r="H33" s="50">
        <v>1283649894</v>
      </c>
      <c r="I33" s="50">
        <v>1388883283</v>
      </c>
      <c r="J33" s="78">
        <f t="shared" si="1"/>
        <v>0.92423165410077157</v>
      </c>
    </row>
    <row r="34" spans="1:10" ht="15.75">
      <c r="A34" s="111"/>
      <c r="B34" s="55">
        <v>2021</v>
      </c>
      <c r="C34" s="75">
        <v>3</v>
      </c>
      <c r="D34" s="56">
        <v>5</v>
      </c>
      <c r="E34" s="52">
        <v>3</v>
      </c>
      <c r="F34" s="52">
        <v>4</v>
      </c>
      <c r="G34" s="76">
        <f t="shared" si="0"/>
        <v>0.75</v>
      </c>
      <c r="H34" s="50">
        <v>1283649894</v>
      </c>
      <c r="I34" s="50">
        <v>1388883283</v>
      </c>
      <c r="J34" s="78">
        <f t="shared" si="1"/>
        <v>0.92423165410077157</v>
      </c>
    </row>
    <row r="35" spans="1:10" ht="15.75">
      <c r="A35" s="111"/>
      <c r="B35" s="55">
        <v>2022</v>
      </c>
      <c r="C35" s="75">
        <v>3</v>
      </c>
      <c r="D35" s="56">
        <v>4</v>
      </c>
      <c r="E35" s="52">
        <v>3</v>
      </c>
      <c r="F35" s="52">
        <v>4</v>
      </c>
      <c r="G35" s="76">
        <f t="shared" si="0"/>
        <v>0.75</v>
      </c>
      <c r="H35" s="50">
        <v>1283649894</v>
      </c>
      <c r="I35" s="50">
        <v>1388883283</v>
      </c>
      <c r="J35" s="78">
        <f t="shared" si="1"/>
        <v>0.92423165410077157</v>
      </c>
    </row>
    <row r="36" spans="1:10" ht="15.75">
      <c r="A36" s="112"/>
      <c r="B36" s="55">
        <v>2023</v>
      </c>
      <c r="C36" s="56">
        <v>3</v>
      </c>
      <c r="D36" s="56">
        <v>5</v>
      </c>
      <c r="E36" s="1">
        <v>3</v>
      </c>
      <c r="F36" s="53">
        <v>4</v>
      </c>
      <c r="G36" s="76">
        <f t="shared" si="0"/>
        <v>0.75</v>
      </c>
      <c r="H36" s="50">
        <v>1283649894</v>
      </c>
      <c r="I36" s="50">
        <v>1388883283</v>
      </c>
      <c r="J36" s="78">
        <f t="shared" si="1"/>
        <v>0.92423165410077157</v>
      </c>
    </row>
    <row r="37" spans="1:10" ht="15.75">
      <c r="A37" s="110" t="s">
        <v>69</v>
      </c>
      <c r="B37" s="55">
        <v>2019</v>
      </c>
      <c r="C37" s="75">
        <v>3</v>
      </c>
      <c r="D37" s="56">
        <v>9</v>
      </c>
      <c r="E37" s="52">
        <v>2</v>
      </c>
      <c r="F37" s="52">
        <v>5</v>
      </c>
      <c r="G37" s="76">
        <f t="shared" si="0"/>
        <v>0.4</v>
      </c>
      <c r="H37" s="50">
        <v>1877480863</v>
      </c>
      <c r="I37" s="50">
        <v>3681231699</v>
      </c>
      <c r="J37" s="78">
        <f t="shared" si="1"/>
        <v>0.51001431491259142</v>
      </c>
    </row>
    <row r="38" spans="1:10" ht="15.75">
      <c r="A38" s="111"/>
      <c r="B38" s="55">
        <v>2020</v>
      </c>
      <c r="C38" s="75">
        <v>3</v>
      </c>
      <c r="D38" s="56">
        <v>9</v>
      </c>
      <c r="E38" s="52">
        <v>2</v>
      </c>
      <c r="F38" s="52">
        <v>5</v>
      </c>
      <c r="G38" s="76">
        <f t="shared" si="0"/>
        <v>0.4</v>
      </c>
      <c r="H38" s="50">
        <v>1877480863</v>
      </c>
      <c r="I38" s="50">
        <v>3681231699</v>
      </c>
      <c r="J38" s="78">
        <f t="shared" si="1"/>
        <v>0.51001431491259142</v>
      </c>
    </row>
    <row r="39" spans="1:10" ht="15.75">
      <c r="A39" s="111"/>
      <c r="B39" s="55">
        <v>2021</v>
      </c>
      <c r="C39" s="75">
        <v>3</v>
      </c>
      <c r="D39" s="56">
        <v>7</v>
      </c>
      <c r="E39" s="52">
        <v>3</v>
      </c>
      <c r="F39" s="52">
        <v>7</v>
      </c>
      <c r="G39" s="76">
        <f t="shared" si="0"/>
        <v>0.42857142857142855</v>
      </c>
      <c r="H39" s="50">
        <v>1877480863</v>
      </c>
      <c r="I39" s="50">
        <v>3681231699</v>
      </c>
      <c r="J39" s="78">
        <f t="shared" si="1"/>
        <v>0.51001431491259142</v>
      </c>
    </row>
    <row r="40" spans="1:10" ht="15.75">
      <c r="A40" s="111"/>
      <c r="B40" s="55">
        <v>2022</v>
      </c>
      <c r="C40" s="75">
        <v>3</v>
      </c>
      <c r="D40" s="56">
        <v>7</v>
      </c>
      <c r="E40" s="52">
        <v>3</v>
      </c>
      <c r="F40" s="52">
        <v>7</v>
      </c>
      <c r="G40" s="76">
        <f t="shared" si="0"/>
        <v>0.42857142857142855</v>
      </c>
      <c r="H40" s="50">
        <v>1877480863</v>
      </c>
      <c r="I40" s="50">
        <v>3681231699</v>
      </c>
      <c r="J40" s="78">
        <f t="shared" si="1"/>
        <v>0.51001431491259142</v>
      </c>
    </row>
    <row r="41" spans="1:10" ht="15.75">
      <c r="A41" s="112"/>
      <c r="B41" s="55">
        <v>2023</v>
      </c>
      <c r="C41" s="56">
        <v>3</v>
      </c>
      <c r="D41" s="56">
        <v>7</v>
      </c>
      <c r="E41" s="1">
        <v>3</v>
      </c>
      <c r="F41" s="53">
        <v>7</v>
      </c>
      <c r="G41" s="76">
        <f t="shared" si="0"/>
        <v>0.42857142857142855</v>
      </c>
      <c r="H41" s="50">
        <v>1877480863</v>
      </c>
      <c r="I41" s="50">
        <v>3681231699</v>
      </c>
      <c r="J41" s="78">
        <f t="shared" si="1"/>
        <v>0.51001431491259142</v>
      </c>
    </row>
    <row r="42" spans="1:10" ht="15.75">
      <c r="A42" s="110" t="s">
        <v>99</v>
      </c>
      <c r="B42" s="55">
        <v>2019</v>
      </c>
      <c r="C42" s="75">
        <v>4</v>
      </c>
      <c r="D42" s="56">
        <v>7</v>
      </c>
      <c r="E42" s="52">
        <v>2</v>
      </c>
      <c r="F42" s="52">
        <v>7</v>
      </c>
      <c r="G42" s="76">
        <f t="shared" si="0"/>
        <v>0.2857142857142857</v>
      </c>
      <c r="H42" s="50">
        <f>1+3025405999</f>
        <v>3025406000</v>
      </c>
      <c r="I42" s="50">
        <v>5931520000</v>
      </c>
      <c r="J42" s="78">
        <f t="shared" si="1"/>
        <v>0.51005576985325851</v>
      </c>
    </row>
    <row r="43" spans="1:10" ht="15.75">
      <c r="A43" s="111"/>
      <c r="B43" s="55">
        <v>2020</v>
      </c>
      <c r="C43" s="75">
        <v>4</v>
      </c>
      <c r="D43" s="56">
        <v>7</v>
      </c>
      <c r="E43" s="52">
        <v>2</v>
      </c>
      <c r="F43" s="52">
        <v>7</v>
      </c>
      <c r="G43" s="76">
        <f t="shared" si="0"/>
        <v>0.2857142857142857</v>
      </c>
      <c r="H43" s="50">
        <f>1+3025405999</f>
        <v>3025406000</v>
      </c>
      <c r="I43" s="50">
        <v>5931520000</v>
      </c>
      <c r="J43" s="78">
        <f t="shared" si="1"/>
        <v>0.51005576985325851</v>
      </c>
    </row>
    <row r="44" spans="1:10" ht="15.75">
      <c r="A44" s="111"/>
      <c r="B44" s="55">
        <v>2021</v>
      </c>
      <c r="C44" s="75">
        <v>3</v>
      </c>
      <c r="D44" s="56">
        <v>7</v>
      </c>
      <c r="E44" s="52">
        <v>2</v>
      </c>
      <c r="F44" s="52">
        <v>7</v>
      </c>
      <c r="G44" s="76">
        <f t="shared" si="0"/>
        <v>0.2857142857142857</v>
      </c>
      <c r="H44" s="50">
        <f>1+3025405999</f>
        <v>3025406000</v>
      </c>
      <c r="I44" s="50">
        <v>5931520000</v>
      </c>
      <c r="J44" s="78">
        <f t="shared" si="1"/>
        <v>0.51005576985325851</v>
      </c>
    </row>
    <row r="45" spans="1:10" ht="15.75">
      <c r="A45" s="111"/>
      <c r="B45" s="55">
        <v>2022</v>
      </c>
      <c r="C45" s="75">
        <v>3</v>
      </c>
      <c r="D45" s="56">
        <v>7</v>
      </c>
      <c r="E45" s="52">
        <v>2</v>
      </c>
      <c r="F45" s="52">
        <v>7</v>
      </c>
      <c r="G45" s="76">
        <f t="shared" si="0"/>
        <v>0.2857142857142857</v>
      </c>
      <c r="H45" s="50">
        <f>1+3457023004</f>
        <v>3457023005</v>
      </c>
      <c r="I45" s="50">
        <v>6751540089</v>
      </c>
      <c r="J45" s="78">
        <f t="shared" si="1"/>
        <v>0.51203472976963904</v>
      </c>
    </row>
    <row r="46" spans="1:10" ht="15.75">
      <c r="A46" s="112"/>
      <c r="B46" s="55">
        <v>2023</v>
      </c>
      <c r="C46" s="56">
        <v>4</v>
      </c>
      <c r="D46" s="56">
        <v>6</v>
      </c>
      <c r="E46" s="1">
        <v>3</v>
      </c>
      <c r="F46" s="53">
        <v>7</v>
      </c>
      <c r="G46" s="76">
        <f t="shared" si="0"/>
        <v>0.42857142857142855</v>
      </c>
      <c r="H46" s="50">
        <f>1+3457023004</f>
        <v>3457023005</v>
      </c>
      <c r="I46" s="50">
        <v>6751540089</v>
      </c>
      <c r="J46" s="78">
        <f t="shared" si="1"/>
        <v>0.51203472976963904</v>
      </c>
    </row>
    <row r="47" spans="1:10" ht="15.75">
      <c r="A47" s="110" t="s">
        <v>101</v>
      </c>
      <c r="B47" s="55">
        <v>2019</v>
      </c>
      <c r="C47" s="75">
        <v>3</v>
      </c>
      <c r="D47" s="56">
        <v>3</v>
      </c>
      <c r="E47" s="52">
        <v>1</v>
      </c>
      <c r="F47" s="52">
        <v>3</v>
      </c>
      <c r="G47" s="76">
        <f t="shared" si="0"/>
        <v>0.33333333333333331</v>
      </c>
      <c r="H47" s="50">
        <v>7533148888</v>
      </c>
      <c r="I47" s="50">
        <v>7662900000</v>
      </c>
      <c r="J47" s="78">
        <f t="shared" si="1"/>
        <v>0.98306762296258599</v>
      </c>
    </row>
    <row r="48" spans="1:10" ht="15.75">
      <c r="A48" s="111"/>
      <c r="B48" s="55">
        <v>2020</v>
      </c>
      <c r="C48" s="75">
        <v>3</v>
      </c>
      <c r="D48" s="56">
        <v>3</v>
      </c>
      <c r="E48" s="52">
        <v>1</v>
      </c>
      <c r="F48" s="52">
        <v>3</v>
      </c>
      <c r="G48" s="76">
        <f t="shared" si="0"/>
        <v>0.33333333333333331</v>
      </c>
      <c r="H48" s="50">
        <v>7533148888</v>
      </c>
      <c r="I48" s="50">
        <v>7662900000</v>
      </c>
      <c r="J48" s="78">
        <f t="shared" si="1"/>
        <v>0.98306762296258599</v>
      </c>
    </row>
    <row r="49" spans="1:10" ht="15.75">
      <c r="A49" s="111"/>
      <c r="B49" s="55">
        <v>2021</v>
      </c>
      <c r="C49" s="75">
        <v>3</v>
      </c>
      <c r="D49" s="56">
        <v>4</v>
      </c>
      <c r="E49" s="52">
        <v>1</v>
      </c>
      <c r="F49" s="52">
        <v>4</v>
      </c>
      <c r="G49" s="76">
        <f t="shared" si="0"/>
        <v>0.25</v>
      </c>
      <c r="H49" s="50">
        <f>7533148888+1356399291</f>
        <v>8889548179</v>
      </c>
      <c r="I49" s="50">
        <v>9019381973</v>
      </c>
      <c r="J49" s="78">
        <f t="shared" si="1"/>
        <v>0.98560502322790355</v>
      </c>
    </row>
    <row r="50" spans="1:10" ht="15.75">
      <c r="A50" s="111"/>
      <c r="B50" s="55">
        <v>2022</v>
      </c>
      <c r="C50" s="75">
        <v>3</v>
      </c>
      <c r="D50" s="56">
        <v>4</v>
      </c>
      <c r="E50" s="52">
        <v>1</v>
      </c>
      <c r="F50" s="52">
        <v>4</v>
      </c>
      <c r="G50" s="76">
        <f t="shared" si="0"/>
        <v>0.25</v>
      </c>
      <c r="H50" s="50">
        <f>7533148888+1357779291</f>
        <v>8890928179</v>
      </c>
      <c r="I50" s="50">
        <v>9019381973</v>
      </c>
      <c r="J50" s="78">
        <f t="shared" si="1"/>
        <v>0.98575802705944449</v>
      </c>
    </row>
    <row r="51" spans="1:10" ht="15.75">
      <c r="A51" s="112"/>
      <c r="B51" s="55">
        <v>2023</v>
      </c>
      <c r="C51" s="56">
        <v>3</v>
      </c>
      <c r="D51" s="56">
        <v>4</v>
      </c>
      <c r="E51" s="1">
        <v>1</v>
      </c>
      <c r="F51" s="53">
        <v>4</v>
      </c>
      <c r="G51" s="76">
        <f t="shared" si="0"/>
        <v>0.25</v>
      </c>
      <c r="H51" s="50">
        <f>7533148888+1365584791</f>
        <v>8898733679</v>
      </c>
      <c r="I51" s="50">
        <v>9019381973</v>
      </c>
      <c r="J51" s="78">
        <f t="shared" si="1"/>
        <v>0.98662344112255507</v>
      </c>
    </row>
    <row r="52" spans="1:10" ht="15.75">
      <c r="A52" s="110" t="s">
        <v>102</v>
      </c>
      <c r="B52" s="55">
        <v>2019</v>
      </c>
      <c r="C52" s="75">
        <v>4</v>
      </c>
      <c r="D52" s="56">
        <v>7</v>
      </c>
      <c r="E52" s="52">
        <v>2</v>
      </c>
      <c r="F52" s="52">
        <v>7</v>
      </c>
      <c r="G52" s="76">
        <f t="shared" si="0"/>
        <v>0.2857142857142857</v>
      </c>
      <c r="H52" s="49">
        <f>1+3025405999</f>
        <v>3025406000</v>
      </c>
      <c r="I52" s="50">
        <v>5931520000</v>
      </c>
      <c r="J52" s="78">
        <f t="shared" si="1"/>
        <v>0.51005576985325851</v>
      </c>
    </row>
    <row r="53" spans="1:10" ht="15.75">
      <c r="A53" s="111"/>
      <c r="B53" s="55">
        <v>2020</v>
      </c>
      <c r="C53" s="75">
        <v>4</v>
      </c>
      <c r="D53" s="56">
        <v>7</v>
      </c>
      <c r="E53" s="52">
        <v>2</v>
      </c>
      <c r="F53" s="52">
        <v>7</v>
      </c>
      <c r="G53" s="76">
        <f t="shared" si="0"/>
        <v>0.2857142857142857</v>
      </c>
      <c r="H53" s="49">
        <f>1+3025405999</f>
        <v>3025406000</v>
      </c>
      <c r="I53" s="50">
        <v>5931520000</v>
      </c>
      <c r="J53" s="78">
        <f t="shared" si="1"/>
        <v>0.51005576985325851</v>
      </c>
    </row>
    <row r="54" spans="1:10" ht="15.75">
      <c r="A54" s="111"/>
      <c r="B54" s="55">
        <v>2021</v>
      </c>
      <c r="C54" s="75">
        <v>4</v>
      </c>
      <c r="D54" s="56">
        <v>6</v>
      </c>
      <c r="E54" s="52">
        <v>2</v>
      </c>
      <c r="F54" s="52">
        <v>7</v>
      </c>
      <c r="G54" s="76">
        <f t="shared" si="0"/>
        <v>0.2857142857142857</v>
      </c>
      <c r="H54" s="49">
        <f>1+3025405999</f>
        <v>3025406000</v>
      </c>
      <c r="I54" s="50">
        <v>5931520000</v>
      </c>
      <c r="J54" s="78">
        <f t="shared" si="1"/>
        <v>0.51005576985325851</v>
      </c>
    </row>
    <row r="55" spans="1:10" ht="15.75">
      <c r="A55" s="111"/>
      <c r="B55" s="55">
        <v>2022</v>
      </c>
      <c r="C55" s="75">
        <v>4</v>
      </c>
      <c r="D55" s="56">
        <v>6</v>
      </c>
      <c r="E55" s="52">
        <v>2</v>
      </c>
      <c r="F55" s="52">
        <v>7</v>
      </c>
      <c r="G55" s="76">
        <f t="shared" si="0"/>
        <v>0.2857142857142857</v>
      </c>
      <c r="H55" s="50">
        <f>1+3457023004</f>
        <v>3457023005</v>
      </c>
      <c r="I55" s="50">
        <v>6751540089</v>
      </c>
      <c r="J55" s="78">
        <f t="shared" si="1"/>
        <v>0.51203472976963904</v>
      </c>
    </row>
    <row r="56" spans="1:10" ht="15.75">
      <c r="A56" s="112"/>
      <c r="B56" s="55">
        <v>2023</v>
      </c>
      <c r="C56" s="56">
        <v>5</v>
      </c>
      <c r="D56" s="56">
        <v>6</v>
      </c>
      <c r="E56" s="1">
        <v>3</v>
      </c>
      <c r="F56" s="53">
        <v>7</v>
      </c>
      <c r="G56" s="76">
        <f t="shared" si="0"/>
        <v>0.42857142857142855</v>
      </c>
      <c r="H56" s="50">
        <f>1+3457023004</f>
        <v>3457023005</v>
      </c>
      <c r="I56" s="50">
        <v>6751540089</v>
      </c>
      <c r="J56" s="78">
        <f t="shared" si="1"/>
        <v>0.51203472976963904</v>
      </c>
    </row>
    <row r="57" spans="1:10" ht="15.75">
      <c r="A57" s="110" t="s">
        <v>108</v>
      </c>
      <c r="B57" s="55">
        <v>2019</v>
      </c>
      <c r="C57" s="75">
        <v>3</v>
      </c>
      <c r="D57" s="56">
        <v>6</v>
      </c>
      <c r="E57" s="52">
        <v>2</v>
      </c>
      <c r="F57" s="52">
        <v>6</v>
      </c>
      <c r="G57" s="76">
        <f t="shared" si="0"/>
        <v>0.33333333333333331</v>
      </c>
      <c r="H57" s="50">
        <f>851685910+819055188+303457702</f>
        <v>1974198800</v>
      </c>
      <c r="I57" s="50">
        <v>6020000000</v>
      </c>
      <c r="J57" s="78">
        <f t="shared" si="1"/>
        <v>0.32794000000000001</v>
      </c>
    </row>
    <row r="58" spans="1:10" ht="15.75">
      <c r="A58" s="111"/>
      <c r="B58" s="55">
        <v>2020</v>
      </c>
      <c r="C58" s="75">
        <v>3</v>
      </c>
      <c r="D58" s="56">
        <v>6</v>
      </c>
      <c r="E58" s="52">
        <v>2</v>
      </c>
      <c r="F58" s="52">
        <v>6</v>
      </c>
      <c r="G58" s="76">
        <f t="shared" si="0"/>
        <v>0.33333333333333331</v>
      </c>
      <c r="H58" s="50">
        <f>851685910+819055188+303457702</f>
        <v>1974198800</v>
      </c>
      <c r="I58" s="50">
        <v>6020000000</v>
      </c>
      <c r="J58" s="78">
        <f t="shared" si="1"/>
        <v>0.32794000000000001</v>
      </c>
    </row>
    <row r="59" spans="1:10" ht="15.75">
      <c r="A59" s="111"/>
      <c r="B59" s="55">
        <v>2021</v>
      </c>
      <c r="C59" s="75">
        <v>3</v>
      </c>
      <c r="D59" s="56">
        <v>6</v>
      </c>
      <c r="E59" s="52">
        <v>2</v>
      </c>
      <c r="F59" s="52">
        <v>6</v>
      </c>
      <c r="G59" s="76">
        <f t="shared" si="0"/>
        <v>0.33333333333333331</v>
      </c>
      <c r="H59" s="50">
        <f>851685910+819055188+303457702</f>
        <v>1974198800</v>
      </c>
      <c r="I59" s="50">
        <v>6020000000</v>
      </c>
      <c r="J59" s="78">
        <f t="shared" si="1"/>
        <v>0.32794000000000001</v>
      </c>
    </row>
    <row r="60" spans="1:10" ht="15.75">
      <c r="A60" s="111"/>
      <c r="B60" s="55">
        <v>2022</v>
      </c>
      <c r="C60" s="75">
        <v>3</v>
      </c>
      <c r="D60" s="56">
        <v>6</v>
      </c>
      <c r="E60" s="52">
        <v>2</v>
      </c>
      <c r="F60" s="52">
        <v>6</v>
      </c>
      <c r="G60" s="76">
        <f t="shared" si="0"/>
        <v>0.33333333333333331</v>
      </c>
      <c r="H60" s="50">
        <f>851685910+819055188+303457702</f>
        <v>1974198800</v>
      </c>
      <c r="I60" s="50">
        <v>6020000000</v>
      </c>
      <c r="J60" s="78">
        <f t="shared" si="1"/>
        <v>0.32794000000000001</v>
      </c>
    </row>
    <row r="61" spans="1:10" ht="15.75">
      <c r="A61" s="112"/>
      <c r="B61" s="55">
        <v>2023</v>
      </c>
      <c r="C61" s="56">
        <v>3</v>
      </c>
      <c r="D61" s="56">
        <v>6</v>
      </c>
      <c r="E61" s="1">
        <v>2</v>
      </c>
      <c r="F61" s="53">
        <v>6</v>
      </c>
      <c r="G61" s="76">
        <f t="shared" si="0"/>
        <v>0.33333333333333331</v>
      </c>
      <c r="H61" s="50">
        <f>851685910+819055188+303457702</f>
        <v>1974198800</v>
      </c>
      <c r="I61" s="50">
        <v>6020000000</v>
      </c>
      <c r="J61" s="78">
        <f t="shared" si="1"/>
        <v>0.32794000000000001</v>
      </c>
    </row>
    <row r="62" spans="1:10" ht="15.75">
      <c r="A62" s="110" t="s">
        <v>116</v>
      </c>
      <c r="B62" s="55">
        <v>2019</v>
      </c>
      <c r="C62" s="75">
        <v>4</v>
      </c>
      <c r="D62" s="56">
        <v>6</v>
      </c>
      <c r="E62" s="52">
        <v>1</v>
      </c>
      <c r="F62" s="52">
        <v>5</v>
      </c>
      <c r="G62" s="76">
        <f t="shared" si="0"/>
        <v>0.2</v>
      </c>
      <c r="H62" s="50">
        <f>1+4841053951</f>
        <v>4841053952</v>
      </c>
      <c r="I62" s="50">
        <v>7447753454</v>
      </c>
      <c r="J62" s="78">
        <f t="shared" si="1"/>
        <v>0.65000190754166176</v>
      </c>
    </row>
    <row r="63" spans="1:10" ht="15.75">
      <c r="A63" s="111"/>
      <c r="B63" s="55">
        <v>2020</v>
      </c>
      <c r="C63" s="75">
        <v>4</v>
      </c>
      <c r="D63" s="56">
        <v>6</v>
      </c>
      <c r="E63" s="52">
        <v>2</v>
      </c>
      <c r="F63" s="52">
        <v>5</v>
      </c>
      <c r="G63" s="76">
        <f t="shared" si="0"/>
        <v>0.4</v>
      </c>
      <c r="H63" s="50">
        <f>1+4841053951</f>
        <v>4841053952</v>
      </c>
      <c r="I63" s="50">
        <v>7447753454</v>
      </c>
      <c r="J63" s="78">
        <f t="shared" si="1"/>
        <v>0.65000190754166176</v>
      </c>
    </row>
    <row r="64" spans="1:10" ht="15.75">
      <c r="A64" s="111"/>
      <c r="B64" s="55">
        <v>2021</v>
      </c>
      <c r="C64" s="75">
        <v>4</v>
      </c>
      <c r="D64" s="56">
        <v>5</v>
      </c>
      <c r="E64" s="52">
        <v>2</v>
      </c>
      <c r="F64" s="52">
        <v>7</v>
      </c>
      <c r="G64" s="76">
        <f t="shared" si="0"/>
        <v>0.2857142857142857</v>
      </c>
      <c r="H64" s="50">
        <f>1+4841053951</f>
        <v>4841053952</v>
      </c>
      <c r="I64" s="50">
        <v>7447753454</v>
      </c>
      <c r="J64" s="78">
        <f t="shared" si="1"/>
        <v>0.65000190754166176</v>
      </c>
    </row>
    <row r="65" spans="1:10" ht="15.75">
      <c r="A65" s="111"/>
      <c r="B65" s="55">
        <v>2022</v>
      </c>
      <c r="C65" s="75">
        <v>3</v>
      </c>
      <c r="D65" s="56">
        <v>5</v>
      </c>
      <c r="E65" s="52">
        <v>2</v>
      </c>
      <c r="F65" s="52">
        <v>7</v>
      </c>
      <c r="G65" s="76">
        <f t="shared" si="0"/>
        <v>0.2857142857142857</v>
      </c>
      <c r="H65" s="50">
        <f>1+4841053951</f>
        <v>4841053952</v>
      </c>
      <c r="I65" s="50">
        <v>7447753454</v>
      </c>
      <c r="J65" s="78">
        <f t="shared" si="1"/>
        <v>0.65000190754166176</v>
      </c>
    </row>
    <row r="66" spans="1:10" ht="15.75">
      <c r="A66" s="112"/>
      <c r="B66" s="55">
        <v>2023</v>
      </c>
      <c r="C66" s="56">
        <v>3</v>
      </c>
      <c r="D66" s="56">
        <v>5</v>
      </c>
      <c r="E66" s="1">
        <v>2</v>
      </c>
      <c r="F66" s="53">
        <v>5</v>
      </c>
      <c r="G66" s="76">
        <f t="shared" si="0"/>
        <v>0.4</v>
      </c>
      <c r="H66" s="50">
        <f>1+4841053951</f>
        <v>4841053952</v>
      </c>
      <c r="I66" s="50">
        <v>7447753454</v>
      </c>
      <c r="J66" s="78">
        <f t="shared" si="1"/>
        <v>0.65000190754166176</v>
      </c>
    </row>
    <row r="67" spans="1:10" ht="15.75">
      <c r="A67" s="110" t="s">
        <v>120</v>
      </c>
      <c r="B67" s="55">
        <v>2019</v>
      </c>
      <c r="C67" s="75">
        <v>3</v>
      </c>
      <c r="D67" s="56">
        <v>4</v>
      </c>
      <c r="E67" s="52">
        <v>3</v>
      </c>
      <c r="F67" s="52">
        <v>7</v>
      </c>
      <c r="G67" s="76">
        <f t="shared" ref="G67:G106" si="2">E67/F67</f>
        <v>0.42857142857142855</v>
      </c>
      <c r="H67" s="50">
        <v>1857744987</v>
      </c>
      <c r="I67" s="50">
        <v>3113223570</v>
      </c>
      <c r="J67" s="78">
        <f t="shared" ref="J67:J106" si="3">H67/I67</f>
        <v>0.59672713675362543</v>
      </c>
    </row>
    <row r="68" spans="1:10" ht="15.75">
      <c r="A68" s="111"/>
      <c r="B68" s="55">
        <v>2020</v>
      </c>
      <c r="C68" s="75">
        <v>3</v>
      </c>
      <c r="D68" s="56">
        <v>4</v>
      </c>
      <c r="E68" s="52">
        <v>3</v>
      </c>
      <c r="F68" s="52">
        <v>7</v>
      </c>
      <c r="G68" s="76">
        <f t="shared" si="2"/>
        <v>0.42857142857142855</v>
      </c>
      <c r="H68" s="50">
        <v>1857744987</v>
      </c>
      <c r="I68" s="50">
        <v>3113223570</v>
      </c>
      <c r="J68" s="78">
        <f t="shared" si="3"/>
        <v>0.59672713675362543</v>
      </c>
    </row>
    <row r="69" spans="1:10" ht="15.75">
      <c r="A69" s="111"/>
      <c r="B69" s="55">
        <v>2021</v>
      </c>
      <c r="C69" s="75">
        <v>3</v>
      </c>
      <c r="D69" s="56">
        <v>5</v>
      </c>
      <c r="E69" s="52">
        <v>3</v>
      </c>
      <c r="F69" s="52">
        <v>7</v>
      </c>
      <c r="G69" s="76">
        <f t="shared" si="2"/>
        <v>0.42857142857142855</v>
      </c>
      <c r="H69" s="50">
        <v>1857744987</v>
      </c>
      <c r="I69" s="50">
        <v>3113223570</v>
      </c>
      <c r="J69" s="78">
        <f t="shared" si="3"/>
        <v>0.59672713675362543</v>
      </c>
    </row>
    <row r="70" spans="1:10" ht="15.75">
      <c r="A70" s="111"/>
      <c r="B70" s="55">
        <v>2022</v>
      </c>
      <c r="C70" s="75">
        <v>3</v>
      </c>
      <c r="D70" s="56">
        <v>5</v>
      </c>
      <c r="E70" s="52">
        <v>3</v>
      </c>
      <c r="F70" s="52">
        <v>7</v>
      </c>
      <c r="G70" s="76">
        <f t="shared" si="2"/>
        <v>0.42857142857142855</v>
      </c>
      <c r="H70" s="50">
        <v>1857744987</v>
      </c>
      <c r="I70" s="50">
        <v>3113223570</v>
      </c>
      <c r="J70" s="78">
        <f t="shared" si="3"/>
        <v>0.59672713675362543</v>
      </c>
    </row>
    <row r="71" spans="1:10" ht="15.75">
      <c r="A71" s="112"/>
      <c r="B71" s="55">
        <v>2023</v>
      </c>
      <c r="C71" s="56">
        <v>3</v>
      </c>
      <c r="D71" s="56">
        <v>5</v>
      </c>
      <c r="E71" s="1">
        <v>3</v>
      </c>
      <c r="F71" s="53">
        <v>7</v>
      </c>
      <c r="G71" s="76">
        <f t="shared" si="2"/>
        <v>0.42857142857142855</v>
      </c>
      <c r="H71" s="50">
        <v>1857744987</v>
      </c>
      <c r="I71" s="50">
        <v>3113223570</v>
      </c>
      <c r="J71" s="78">
        <f t="shared" si="3"/>
        <v>0.59672713675362543</v>
      </c>
    </row>
    <row r="72" spans="1:10" ht="15.75">
      <c r="A72" s="110" t="s">
        <v>122</v>
      </c>
      <c r="B72" s="55">
        <v>2019</v>
      </c>
      <c r="C72" s="75">
        <v>3</v>
      </c>
      <c r="D72" s="56">
        <v>7</v>
      </c>
      <c r="E72" s="52">
        <v>3</v>
      </c>
      <c r="F72" s="52">
        <v>7</v>
      </c>
      <c r="G72" s="76">
        <f t="shared" si="2"/>
        <v>0.42857142857142855</v>
      </c>
      <c r="H72" s="50">
        <f>7469417600+5451715305+846810930</f>
        <v>13767943835</v>
      </c>
      <c r="I72" s="50">
        <v>17833520260</v>
      </c>
      <c r="J72" s="78">
        <f t="shared" si="3"/>
        <v>0.77202614146131576</v>
      </c>
    </row>
    <row r="73" spans="1:10" ht="15.75">
      <c r="A73" s="111"/>
      <c r="B73" s="55">
        <v>2020</v>
      </c>
      <c r="C73" s="75">
        <v>3</v>
      </c>
      <c r="D73" s="56">
        <v>7</v>
      </c>
      <c r="E73" s="52">
        <v>3</v>
      </c>
      <c r="F73" s="52">
        <v>7</v>
      </c>
      <c r="G73" s="76">
        <f t="shared" si="2"/>
        <v>0.42857142857142855</v>
      </c>
      <c r="H73" s="50">
        <f>7469417600+5451715305+846810930</f>
        <v>13767943835</v>
      </c>
      <c r="I73" s="50">
        <v>17833520260</v>
      </c>
      <c r="J73" s="78">
        <f t="shared" si="3"/>
        <v>0.77202614146131576</v>
      </c>
    </row>
    <row r="74" spans="1:10" ht="15.75">
      <c r="A74" s="111"/>
      <c r="B74" s="55">
        <v>2021</v>
      </c>
      <c r="C74" s="75">
        <v>3</v>
      </c>
      <c r="D74" s="56">
        <v>14</v>
      </c>
      <c r="E74" s="52">
        <v>3</v>
      </c>
      <c r="F74" s="52">
        <v>14</v>
      </c>
      <c r="G74" s="76">
        <f t="shared" si="2"/>
        <v>0.21428571428571427</v>
      </c>
      <c r="H74" s="50">
        <f>7489417600+6611654731+3244182940+846810930</f>
        <v>18192066201</v>
      </c>
      <c r="I74" s="50">
        <v>21627886273</v>
      </c>
      <c r="J74" s="78">
        <f t="shared" si="3"/>
        <v>0.84113934997479445</v>
      </c>
    </row>
    <row r="75" spans="1:10" ht="15.75">
      <c r="A75" s="111"/>
      <c r="B75" s="55">
        <v>2022</v>
      </c>
      <c r="C75" s="75">
        <v>3</v>
      </c>
      <c r="D75" s="56">
        <v>15</v>
      </c>
      <c r="E75" s="52">
        <v>3</v>
      </c>
      <c r="F75" s="52">
        <v>14</v>
      </c>
      <c r="G75" s="76">
        <f t="shared" si="2"/>
        <v>0.21428571428571427</v>
      </c>
      <c r="H75" s="50">
        <f>29957670400+26446616924+12976731760+3387243720</f>
        <v>72768262804</v>
      </c>
      <c r="I75" s="50">
        <v>86511545092</v>
      </c>
      <c r="J75" s="78">
        <f t="shared" si="3"/>
        <v>0.84113932685649273</v>
      </c>
    </row>
    <row r="76" spans="1:10" ht="15.75">
      <c r="A76" s="112"/>
      <c r="B76" s="55">
        <v>2023</v>
      </c>
      <c r="C76" s="56">
        <v>3</v>
      </c>
      <c r="D76" s="56">
        <v>15</v>
      </c>
      <c r="E76" s="1">
        <v>3</v>
      </c>
      <c r="F76" s="53">
        <v>15</v>
      </c>
      <c r="G76" s="76">
        <f t="shared" si="2"/>
        <v>0.2</v>
      </c>
      <c r="H76" s="50">
        <f>29957670400+26446618924+12976731760+3387243720</f>
        <v>72768264804</v>
      </c>
      <c r="I76" s="50">
        <v>86511545092</v>
      </c>
      <c r="J76" s="78">
        <f t="shared" si="3"/>
        <v>0.84113934997479445</v>
      </c>
    </row>
    <row r="77" spans="1:10" ht="15.75">
      <c r="A77" s="110" t="s">
        <v>134</v>
      </c>
      <c r="B77" s="55">
        <v>2019</v>
      </c>
      <c r="C77" s="75">
        <v>3</v>
      </c>
      <c r="D77" s="75">
        <v>5</v>
      </c>
      <c r="E77" s="52">
        <v>2</v>
      </c>
      <c r="F77" s="52">
        <v>5</v>
      </c>
      <c r="G77" s="76">
        <f t="shared" si="2"/>
        <v>0.4</v>
      </c>
      <c r="H77" s="51">
        <v>15816860599</v>
      </c>
      <c r="I77" s="51">
        <v>26361157524</v>
      </c>
      <c r="J77" s="78">
        <f t="shared" si="3"/>
        <v>0.60000630035308</v>
      </c>
    </row>
    <row r="78" spans="1:10" ht="15.75">
      <c r="A78" s="111"/>
      <c r="B78" s="55">
        <v>2020</v>
      </c>
      <c r="C78" s="75">
        <v>3</v>
      </c>
      <c r="D78" s="75">
        <v>4</v>
      </c>
      <c r="E78" s="52">
        <v>2</v>
      </c>
      <c r="F78" s="52">
        <v>5</v>
      </c>
      <c r="G78" s="76">
        <f t="shared" si="2"/>
        <v>0.4</v>
      </c>
      <c r="H78" s="51">
        <v>15816860599</v>
      </c>
      <c r="I78" s="51">
        <v>26361157524</v>
      </c>
      <c r="J78" s="78">
        <f t="shared" si="3"/>
        <v>0.60000630035308</v>
      </c>
    </row>
    <row r="79" spans="1:10" ht="15.75">
      <c r="A79" s="111"/>
      <c r="B79" s="55">
        <v>2021</v>
      </c>
      <c r="C79" s="75">
        <v>3</v>
      </c>
      <c r="D79" s="75">
        <v>5</v>
      </c>
      <c r="E79" s="52">
        <v>2</v>
      </c>
      <c r="F79" s="52">
        <v>5</v>
      </c>
      <c r="G79" s="76">
        <f t="shared" si="2"/>
        <v>0.4</v>
      </c>
      <c r="H79" s="51">
        <v>15816860599</v>
      </c>
      <c r="I79" s="51">
        <v>26361157524</v>
      </c>
      <c r="J79" s="78">
        <f t="shared" si="3"/>
        <v>0.60000630035308</v>
      </c>
    </row>
    <row r="80" spans="1:10" ht="15.75">
      <c r="A80" s="111"/>
      <c r="B80" s="55">
        <v>2022</v>
      </c>
      <c r="C80" s="75">
        <v>3</v>
      </c>
      <c r="D80" s="75">
        <v>5</v>
      </c>
      <c r="E80" s="52">
        <v>2</v>
      </c>
      <c r="F80" s="52">
        <v>4</v>
      </c>
      <c r="G80" s="76">
        <f t="shared" si="2"/>
        <v>0.5</v>
      </c>
      <c r="H80" s="51">
        <v>15816860599</v>
      </c>
      <c r="I80" s="51">
        <v>26361157524</v>
      </c>
      <c r="J80" s="78">
        <f t="shared" si="3"/>
        <v>0.60000630035308</v>
      </c>
    </row>
    <row r="81" spans="1:10" ht="15.75">
      <c r="A81" s="112"/>
      <c r="B81" s="55">
        <v>2023</v>
      </c>
      <c r="C81" s="75">
        <v>3</v>
      </c>
      <c r="D81" s="75">
        <v>5</v>
      </c>
      <c r="E81" s="52">
        <v>2</v>
      </c>
      <c r="F81" s="52">
        <v>5</v>
      </c>
      <c r="G81" s="76">
        <f t="shared" si="2"/>
        <v>0.4</v>
      </c>
      <c r="H81" s="51">
        <f>15816680599+1845281000</f>
        <v>17661961599</v>
      </c>
      <c r="I81" s="51">
        <v>26361157524</v>
      </c>
      <c r="J81" s="78">
        <f t="shared" si="3"/>
        <v>0.66999947111275415</v>
      </c>
    </row>
    <row r="82" spans="1:10" ht="15.75">
      <c r="A82" s="110" t="s">
        <v>81</v>
      </c>
      <c r="B82" s="55">
        <v>2019</v>
      </c>
      <c r="C82" s="75">
        <v>4</v>
      </c>
      <c r="D82" s="75">
        <v>6</v>
      </c>
      <c r="E82" s="52">
        <v>2</v>
      </c>
      <c r="F82" s="52">
        <v>6</v>
      </c>
      <c r="G82" s="76">
        <f t="shared" si="2"/>
        <v>0.33333333333333331</v>
      </c>
      <c r="H82" s="51">
        <f>1+15477117519</f>
        <v>15477117520</v>
      </c>
      <c r="I82" s="51">
        <v>19346396900</v>
      </c>
      <c r="J82" s="78">
        <f t="shared" si="3"/>
        <v>0.8</v>
      </c>
    </row>
    <row r="83" spans="1:10" ht="15.75">
      <c r="A83" s="111"/>
      <c r="B83" s="55">
        <v>2020</v>
      </c>
      <c r="C83" s="75">
        <v>4</v>
      </c>
      <c r="D83" s="75">
        <v>6</v>
      </c>
      <c r="E83" s="52">
        <v>2</v>
      </c>
      <c r="F83" s="52">
        <v>6</v>
      </c>
      <c r="G83" s="76">
        <f t="shared" si="2"/>
        <v>0.33333333333333331</v>
      </c>
      <c r="H83" s="51">
        <f>1+15477117519</f>
        <v>15477117520</v>
      </c>
      <c r="I83" s="51">
        <v>19346396900</v>
      </c>
      <c r="J83" s="78">
        <f t="shared" si="3"/>
        <v>0.8</v>
      </c>
    </row>
    <row r="84" spans="1:10" ht="15.75">
      <c r="A84" s="111"/>
      <c r="B84" s="55">
        <v>2021</v>
      </c>
      <c r="C84" s="75">
        <v>4</v>
      </c>
      <c r="D84" s="75">
        <v>6</v>
      </c>
      <c r="E84" s="52">
        <v>2</v>
      </c>
      <c r="F84" s="52">
        <v>6</v>
      </c>
      <c r="G84" s="76">
        <f t="shared" si="2"/>
        <v>0.33333333333333331</v>
      </c>
      <c r="H84" s="51">
        <f>1+15477117519</f>
        <v>15477117520</v>
      </c>
      <c r="I84" s="51">
        <v>19346396900</v>
      </c>
      <c r="J84" s="78">
        <f t="shared" si="3"/>
        <v>0.8</v>
      </c>
    </row>
    <row r="85" spans="1:10" ht="15.75">
      <c r="A85" s="111"/>
      <c r="B85" s="55">
        <v>2022</v>
      </c>
      <c r="C85" s="75">
        <v>4</v>
      </c>
      <c r="D85" s="75">
        <v>6</v>
      </c>
      <c r="E85" s="52">
        <v>3</v>
      </c>
      <c r="F85" s="52">
        <v>6</v>
      </c>
      <c r="G85" s="76">
        <f t="shared" si="2"/>
        <v>0.5</v>
      </c>
      <c r="H85" s="51">
        <f>1+15477117519</f>
        <v>15477117520</v>
      </c>
      <c r="I85" s="51">
        <v>19346396900</v>
      </c>
      <c r="J85" s="78">
        <f t="shared" si="3"/>
        <v>0.8</v>
      </c>
    </row>
    <row r="86" spans="1:10" ht="15.75">
      <c r="A86" s="112"/>
      <c r="B86" s="55">
        <v>2023</v>
      </c>
      <c r="C86" s="75">
        <v>4</v>
      </c>
      <c r="D86" s="75">
        <v>6</v>
      </c>
      <c r="E86" s="52">
        <v>3</v>
      </c>
      <c r="F86" s="52">
        <v>6</v>
      </c>
      <c r="G86" s="76">
        <f t="shared" si="2"/>
        <v>0.5</v>
      </c>
      <c r="H86" s="51">
        <f>1+15477117519</f>
        <v>15477117520</v>
      </c>
      <c r="I86" s="51">
        <v>19346396900</v>
      </c>
      <c r="J86" s="78">
        <f t="shared" si="3"/>
        <v>0.8</v>
      </c>
    </row>
    <row r="87" spans="1:10" ht="15.75">
      <c r="A87" s="110" t="s">
        <v>148</v>
      </c>
      <c r="B87" s="55">
        <v>2019</v>
      </c>
      <c r="C87" s="75">
        <v>3</v>
      </c>
      <c r="D87" s="75">
        <v>3</v>
      </c>
      <c r="E87" s="52">
        <v>2</v>
      </c>
      <c r="F87" s="52">
        <v>6</v>
      </c>
      <c r="G87" s="76">
        <f t="shared" si="2"/>
        <v>0.33333333333333331</v>
      </c>
      <c r="H87" s="51">
        <f>1199450293+74528498</f>
        <v>1273978791</v>
      </c>
      <c r="I87" s="51">
        <v>2334888498</v>
      </c>
      <c r="J87" s="78">
        <f t="shared" si="3"/>
        <v>0.54562725033390436</v>
      </c>
    </row>
    <row r="88" spans="1:10" ht="15.75">
      <c r="A88" s="111"/>
      <c r="B88" s="55">
        <v>2020</v>
      </c>
      <c r="C88" s="75">
        <v>3</v>
      </c>
      <c r="D88" s="75">
        <v>3</v>
      </c>
      <c r="E88" s="52">
        <v>2</v>
      </c>
      <c r="F88" s="52">
        <v>6</v>
      </c>
      <c r="G88" s="76">
        <f t="shared" si="2"/>
        <v>0.33333333333333331</v>
      </c>
      <c r="H88" s="51">
        <f>1199450293+74528498</f>
        <v>1273978791</v>
      </c>
      <c r="I88" s="51">
        <v>2334888498</v>
      </c>
      <c r="J88" s="78">
        <f t="shared" si="3"/>
        <v>0.54562725033390436</v>
      </c>
    </row>
    <row r="89" spans="1:10" ht="15.75">
      <c r="A89" s="111"/>
      <c r="B89" s="55">
        <v>2021</v>
      </c>
      <c r="C89" s="75">
        <v>3</v>
      </c>
      <c r="D89" s="75">
        <v>3</v>
      </c>
      <c r="E89" s="52">
        <v>2</v>
      </c>
      <c r="F89" s="52">
        <v>6</v>
      </c>
      <c r="G89" s="76">
        <f t="shared" si="2"/>
        <v>0.33333333333333331</v>
      </c>
      <c r="H89" s="51">
        <f>1420466476+97582596</f>
        <v>1518049072</v>
      </c>
      <c r="I89" s="51">
        <v>2724036581</v>
      </c>
      <c r="J89" s="78">
        <f t="shared" si="3"/>
        <v>0.55727925336550388</v>
      </c>
    </row>
    <row r="90" spans="1:10" ht="15.75">
      <c r="A90" s="111"/>
      <c r="B90" s="55">
        <v>2022</v>
      </c>
      <c r="C90" s="75">
        <v>3</v>
      </c>
      <c r="D90" s="75">
        <v>3</v>
      </c>
      <c r="E90" s="52">
        <v>2</v>
      </c>
      <c r="F90" s="52">
        <v>6</v>
      </c>
      <c r="G90" s="76">
        <f t="shared" si="2"/>
        <v>0.33333333333333331</v>
      </c>
      <c r="H90" s="51">
        <f>1420466476+121952429</f>
        <v>1542418905</v>
      </c>
      <c r="I90" s="51">
        <v>2724036581</v>
      </c>
      <c r="J90" s="78">
        <f t="shared" si="3"/>
        <v>0.56622547426796099</v>
      </c>
    </row>
    <row r="91" spans="1:10" ht="15.75">
      <c r="A91" s="112"/>
      <c r="B91" s="55">
        <v>2023</v>
      </c>
      <c r="C91" s="75">
        <v>3</v>
      </c>
      <c r="D91" s="75">
        <v>3</v>
      </c>
      <c r="E91" s="52">
        <v>2</v>
      </c>
      <c r="F91" s="52">
        <v>6</v>
      </c>
      <c r="G91" s="76">
        <f t="shared" si="2"/>
        <v>0.33333333333333331</v>
      </c>
      <c r="H91" s="51">
        <f>1420466476+147393429</f>
        <v>1567859905</v>
      </c>
      <c r="I91" s="51">
        <v>2724036581</v>
      </c>
      <c r="J91" s="78">
        <f t="shared" si="3"/>
        <v>0.57556492300277229</v>
      </c>
    </row>
    <row r="92" spans="1:10" ht="15.75">
      <c r="A92" s="110" t="s">
        <v>156</v>
      </c>
      <c r="B92" s="55">
        <v>2019</v>
      </c>
      <c r="C92" s="75">
        <v>3</v>
      </c>
      <c r="D92" s="75">
        <v>4</v>
      </c>
      <c r="E92" s="52">
        <v>3</v>
      </c>
      <c r="F92" s="52">
        <v>9</v>
      </c>
      <c r="G92" s="76">
        <f t="shared" si="2"/>
        <v>0.33333333333333331</v>
      </c>
      <c r="H92" s="51">
        <v>1681887357</v>
      </c>
      <c r="I92" s="51">
        <v>12111376157</v>
      </c>
      <c r="J92" s="78">
        <f t="shared" si="3"/>
        <v>0.13886839407823373</v>
      </c>
    </row>
    <row r="93" spans="1:10" ht="15.75">
      <c r="A93" s="111"/>
      <c r="B93" s="55">
        <v>2020</v>
      </c>
      <c r="C93" s="75">
        <v>3</v>
      </c>
      <c r="D93" s="75">
        <v>4</v>
      </c>
      <c r="E93" s="52">
        <v>2</v>
      </c>
      <c r="F93" s="52">
        <v>5</v>
      </c>
      <c r="G93" s="76">
        <f t="shared" si="2"/>
        <v>0.4</v>
      </c>
      <c r="H93" s="51">
        <v>1681887357</v>
      </c>
      <c r="I93" s="51">
        <v>12111376157</v>
      </c>
      <c r="J93" s="78">
        <f t="shared" si="3"/>
        <v>0.13886839407823373</v>
      </c>
    </row>
    <row r="94" spans="1:10" ht="15.75">
      <c r="A94" s="111"/>
      <c r="B94" s="55">
        <v>2021</v>
      </c>
      <c r="C94" s="75">
        <v>3</v>
      </c>
      <c r="D94" s="75">
        <v>4</v>
      </c>
      <c r="E94" s="52">
        <v>2</v>
      </c>
      <c r="F94" s="52">
        <v>5</v>
      </c>
      <c r="G94" s="76">
        <f t="shared" si="2"/>
        <v>0.4</v>
      </c>
      <c r="H94" s="51">
        <v>1681887357</v>
      </c>
      <c r="I94" s="51">
        <v>12111376157</v>
      </c>
      <c r="J94" s="78">
        <f t="shared" si="3"/>
        <v>0.13886839407823373</v>
      </c>
    </row>
    <row r="95" spans="1:10" ht="15.75">
      <c r="A95" s="111"/>
      <c r="B95" s="55">
        <v>2022</v>
      </c>
      <c r="C95" s="75">
        <v>3</v>
      </c>
      <c r="D95" s="75">
        <v>4</v>
      </c>
      <c r="E95" s="52">
        <v>2</v>
      </c>
      <c r="F95" s="52">
        <v>3</v>
      </c>
      <c r="G95" s="76">
        <f t="shared" si="2"/>
        <v>0.66666666666666663</v>
      </c>
      <c r="H95" s="51">
        <v>1681887357</v>
      </c>
      <c r="I95" s="51">
        <v>12111376157</v>
      </c>
      <c r="J95" s="78">
        <f t="shared" si="3"/>
        <v>0.13886839407823373</v>
      </c>
    </row>
    <row r="96" spans="1:10" ht="15.75">
      <c r="A96" s="112"/>
      <c r="B96" s="55">
        <v>2023</v>
      </c>
      <c r="C96" s="75">
        <v>3</v>
      </c>
      <c r="D96" s="75">
        <v>3</v>
      </c>
      <c r="E96" s="52">
        <v>2</v>
      </c>
      <c r="F96" s="52">
        <v>3</v>
      </c>
      <c r="G96" s="76">
        <f t="shared" si="2"/>
        <v>0.66666666666666663</v>
      </c>
      <c r="H96" s="51">
        <v>1681887357</v>
      </c>
      <c r="I96" s="51">
        <v>12111376157</v>
      </c>
      <c r="J96" s="78">
        <f t="shared" si="3"/>
        <v>0.13886839407823373</v>
      </c>
    </row>
    <row r="97" spans="1:10" ht="15.75">
      <c r="A97" s="110" t="s">
        <v>166</v>
      </c>
      <c r="B97" s="55">
        <v>2019</v>
      </c>
      <c r="C97" s="75">
        <v>3</v>
      </c>
      <c r="D97" s="75">
        <v>3</v>
      </c>
      <c r="E97" s="52">
        <v>1</v>
      </c>
      <c r="F97" s="52">
        <v>3</v>
      </c>
      <c r="G97" s="76">
        <f t="shared" si="2"/>
        <v>0.33333333333333331</v>
      </c>
      <c r="H97" s="51">
        <f>6800000000+200000000</f>
        <v>7000000000</v>
      </c>
      <c r="I97" s="51">
        <v>9412000000</v>
      </c>
      <c r="J97" s="78">
        <f t="shared" si="3"/>
        <v>0.74373140671483218</v>
      </c>
    </row>
    <row r="98" spans="1:10" ht="15.75">
      <c r="A98" s="111"/>
      <c r="B98" s="55">
        <v>2020</v>
      </c>
      <c r="C98" s="75">
        <v>3</v>
      </c>
      <c r="D98" s="75">
        <v>4</v>
      </c>
      <c r="E98" s="52">
        <v>1</v>
      </c>
      <c r="F98" s="52">
        <v>3</v>
      </c>
      <c r="G98" s="76">
        <f t="shared" si="2"/>
        <v>0.33333333333333331</v>
      </c>
      <c r="H98" s="51">
        <f>4800200000+2353000000</f>
        <v>7153200000</v>
      </c>
      <c r="I98" s="51">
        <v>9412000000</v>
      </c>
      <c r="J98" s="78">
        <f t="shared" si="3"/>
        <v>0.76000849978750529</v>
      </c>
    </row>
    <row r="99" spans="1:10" ht="15.75">
      <c r="A99" s="111"/>
      <c r="B99" s="55">
        <v>2021</v>
      </c>
      <c r="C99" s="75">
        <v>3</v>
      </c>
      <c r="D99" s="75">
        <v>4</v>
      </c>
      <c r="E99" s="52">
        <v>1</v>
      </c>
      <c r="F99" s="52">
        <v>3</v>
      </c>
      <c r="G99" s="76">
        <f t="shared" si="2"/>
        <v>0.33333333333333331</v>
      </c>
      <c r="H99" s="51">
        <f>4800200000+2353000000</f>
        <v>7153200000</v>
      </c>
      <c r="I99" s="51">
        <v>9412000000</v>
      </c>
      <c r="J99" s="78">
        <f t="shared" si="3"/>
        <v>0.76000849978750529</v>
      </c>
    </row>
    <row r="100" spans="1:10" ht="15.75">
      <c r="A100" s="111"/>
      <c r="B100" s="55">
        <v>2022</v>
      </c>
      <c r="C100" s="75">
        <v>3</v>
      </c>
      <c r="D100" s="75">
        <v>4</v>
      </c>
      <c r="E100" s="52">
        <v>1</v>
      </c>
      <c r="F100" s="52">
        <v>3</v>
      </c>
      <c r="G100" s="76">
        <f t="shared" si="2"/>
        <v>0.33333333333333331</v>
      </c>
      <c r="H100" s="51">
        <f>4800200000+2353000000</f>
        <v>7153200000</v>
      </c>
      <c r="I100" s="51">
        <v>9412000000</v>
      </c>
      <c r="J100" s="78">
        <f t="shared" si="3"/>
        <v>0.76000849978750529</v>
      </c>
    </row>
    <row r="101" spans="1:10" ht="15.75">
      <c r="A101" s="112"/>
      <c r="B101" s="55">
        <v>2023</v>
      </c>
      <c r="C101" s="75">
        <v>3</v>
      </c>
      <c r="D101" s="75">
        <v>4</v>
      </c>
      <c r="E101" s="52">
        <v>1</v>
      </c>
      <c r="F101" s="52">
        <v>3</v>
      </c>
      <c r="G101" s="76">
        <f t="shared" si="2"/>
        <v>0.33333333333333331</v>
      </c>
      <c r="H101" s="51">
        <f>4800200000+2353000000</f>
        <v>7153200000</v>
      </c>
      <c r="I101" s="51">
        <v>9412000000</v>
      </c>
      <c r="J101" s="78">
        <f t="shared" si="3"/>
        <v>0.76000849978750529</v>
      </c>
    </row>
    <row r="102" spans="1:10" ht="15.75">
      <c r="A102" s="110" t="s">
        <v>73</v>
      </c>
      <c r="B102" s="55">
        <v>2019</v>
      </c>
      <c r="C102" s="75">
        <v>3</v>
      </c>
      <c r="D102" s="75">
        <v>5</v>
      </c>
      <c r="E102" s="52">
        <v>2</v>
      </c>
      <c r="F102" s="52">
        <v>5</v>
      </c>
      <c r="G102" s="76">
        <f t="shared" si="2"/>
        <v>0.4</v>
      </c>
      <c r="H102" s="51">
        <v>4020063930</v>
      </c>
      <c r="I102" s="51">
        <v>7185492035</v>
      </c>
      <c r="J102" s="78">
        <f t="shared" si="3"/>
        <v>0.55946954090528056</v>
      </c>
    </row>
    <row r="103" spans="1:10" ht="15.75">
      <c r="A103" s="111"/>
      <c r="B103" s="55">
        <v>2020</v>
      </c>
      <c r="C103" s="75">
        <v>3</v>
      </c>
      <c r="D103" s="75">
        <v>7</v>
      </c>
      <c r="E103" s="52">
        <v>1</v>
      </c>
      <c r="F103" s="52">
        <v>4</v>
      </c>
      <c r="G103" s="76">
        <f t="shared" si="2"/>
        <v>0.25</v>
      </c>
      <c r="H103" s="51">
        <v>4020063930</v>
      </c>
      <c r="I103" s="51">
        <v>7185492035</v>
      </c>
      <c r="J103" s="78">
        <f t="shared" si="3"/>
        <v>0.55946954090528056</v>
      </c>
    </row>
    <row r="104" spans="1:10" ht="15.75">
      <c r="A104" s="111"/>
      <c r="B104" s="55">
        <v>2021</v>
      </c>
      <c r="C104" s="75">
        <v>3</v>
      </c>
      <c r="D104" s="75">
        <v>5</v>
      </c>
      <c r="E104" s="52">
        <v>1</v>
      </c>
      <c r="F104" s="52">
        <v>4</v>
      </c>
      <c r="G104" s="76">
        <f t="shared" si="2"/>
        <v>0.25</v>
      </c>
      <c r="H104" s="51">
        <f>4020063930+480000000</f>
        <v>4500063930</v>
      </c>
      <c r="I104" s="51">
        <v>7185492035</v>
      </c>
      <c r="J104" s="78">
        <f t="shared" si="3"/>
        <v>0.62627081180808797</v>
      </c>
    </row>
    <row r="105" spans="1:10" ht="15.75">
      <c r="A105" s="111"/>
      <c r="B105" s="55">
        <v>2022</v>
      </c>
      <c r="C105" s="75">
        <v>3</v>
      </c>
      <c r="D105" s="75">
        <v>5</v>
      </c>
      <c r="E105" s="52">
        <v>2</v>
      </c>
      <c r="F105" s="52">
        <v>5</v>
      </c>
      <c r="G105" s="76">
        <f t="shared" si="2"/>
        <v>0.4</v>
      </c>
      <c r="H105" s="51">
        <f>4020063930+500000000</f>
        <v>4520063930</v>
      </c>
      <c r="I105" s="51">
        <v>7185492035</v>
      </c>
      <c r="J105" s="78">
        <f t="shared" si="3"/>
        <v>0.62905419809570495</v>
      </c>
    </row>
    <row r="106" spans="1:10" ht="15.75">
      <c r="A106" s="112"/>
      <c r="B106" s="55">
        <v>2023</v>
      </c>
      <c r="C106" s="75">
        <v>3</v>
      </c>
      <c r="D106" s="75">
        <v>6</v>
      </c>
      <c r="E106" s="52">
        <v>2</v>
      </c>
      <c r="F106" s="52">
        <v>4</v>
      </c>
      <c r="G106" s="76">
        <f t="shared" si="2"/>
        <v>0.5</v>
      </c>
      <c r="H106" s="51">
        <f>4020063930+500000000</f>
        <v>4520063930</v>
      </c>
      <c r="I106" s="51">
        <v>7185492035</v>
      </c>
      <c r="J106" s="78">
        <f t="shared" si="3"/>
        <v>0.62905419809570495</v>
      </c>
    </row>
  </sheetData>
  <mergeCells count="21">
    <mergeCell ref="A102:A106"/>
    <mergeCell ref="A67:A71"/>
    <mergeCell ref="A72:A76"/>
    <mergeCell ref="A77:A81"/>
    <mergeCell ref="A82:A86"/>
    <mergeCell ref="A87:A91"/>
    <mergeCell ref="A52:A56"/>
    <mergeCell ref="A57:A61"/>
    <mergeCell ref="A62:A66"/>
    <mergeCell ref="A92:A96"/>
    <mergeCell ref="A97:A101"/>
    <mergeCell ref="A27:A31"/>
    <mergeCell ref="A32:A36"/>
    <mergeCell ref="A37:A41"/>
    <mergeCell ref="A42:A46"/>
    <mergeCell ref="A47:A51"/>
    <mergeCell ref="A2:A6"/>
    <mergeCell ref="A7:A11"/>
    <mergeCell ref="A12:A16"/>
    <mergeCell ref="A17:A21"/>
    <mergeCell ref="A22:A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94286-F605-46D6-BABD-315E90143C19}">
  <dimension ref="A1:I116"/>
  <sheetViews>
    <sheetView topLeftCell="B1" zoomScale="87" zoomScaleNormal="77" workbookViewId="0">
      <selection activeCell="I1" sqref="I1:I1048576"/>
    </sheetView>
  </sheetViews>
  <sheetFormatPr defaultRowHeight="15"/>
  <cols>
    <col min="1" max="1" width="4.140625" bestFit="1" customWidth="1"/>
    <col min="2" max="2" width="6.85546875" bestFit="1" customWidth="1"/>
    <col min="3" max="3" width="11.42578125" hidden="1" customWidth="1"/>
    <col min="4" max="4" width="6.5703125" bestFit="1" customWidth="1"/>
    <col min="5" max="5" width="10.140625" style="48" bestFit="1" customWidth="1"/>
    <col min="6" max="6" width="17.42578125" style="54" customWidth="1"/>
    <col min="7" max="7" width="22.42578125" style="49" customWidth="1"/>
    <col min="8" max="8" width="25" style="49" bestFit="1" customWidth="1"/>
    <col min="9" max="9" width="13.28515625" style="37" bestFit="1" customWidth="1"/>
  </cols>
  <sheetData>
    <row r="1" spans="1:9">
      <c r="A1" s="79" t="s">
        <v>0</v>
      </c>
      <c r="B1" s="58" t="s">
        <v>1</v>
      </c>
      <c r="C1" s="58" t="s">
        <v>249</v>
      </c>
      <c r="D1" s="58" t="s">
        <v>233</v>
      </c>
      <c r="E1" s="60" t="s">
        <v>421</v>
      </c>
      <c r="F1" s="61" t="s">
        <v>422</v>
      </c>
      <c r="G1" s="66" t="s">
        <v>250</v>
      </c>
      <c r="H1" s="66" t="s">
        <v>251</v>
      </c>
      <c r="I1" s="67" t="s">
        <v>252</v>
      </c>
    </row>
    <row r="2" spans="1:9">
      <c r="A2" s="120">
        <v>1</v>
      </c>
      <c r="B2" s="110" t="s">
        <v>5</v>
      </c>
      <c r="C2" s="119"/>
      <c r="D2" s="1">
        <v>2019</v>
      </c>
      <c r="E2" s="80">
        <v>7.1900000000000006E-2</v>
      </c>
      <c r="F2" s="81">
        <v>13908.205841446452</v>
      </c>
      <c r="G2" s="82">
        <f>F2*(1506880+7023378)</f>
        <v>118640584144.64532</v>
      </c>
      <c r="H2" s="82">
        <f>F2*233390689</f>
        <v>3246045744089.0122</v>
      </c>
      <c r="I2" s="68">
        <f t="shared" ref="I2:I7" si="0">(G2/H2)</f>
        <v>3.6549264396747203E-2</v>
      </c>
    </row>
    <row r="3" spans="1:9">
      <c r="A3" s="120"/>
      <c r="B3" s="111"/>
      <c r="C3" s="119"/>
      <c r="D3" s="1">
        <v>2020</v>
      </c>
      <c r="E3" s="48">
        <v>7.0900000000000005E-2</v>
      </c>
      <c r="F3" s="81">
        <v>14104.372355430183</v>
      </c>
      <c r="G3" s="82">
        <f>F3*(1094269+6262872)</f>
        <v>103767856135.40198</v>
      </c>
      <c r="H3" s="82">
        <f>F3*152712749</f>
        <v>2153917475317.3484</v>
      </c>
      <c r="I3" s="68">
        <f t="shared" si="0"/>
        <v>4.8176337916620175E-2</v>
      </c>
    </row>
    <row r="4" spans="1:9">
      <c r="A4" s="120"/>
      <c r="B4" s="111"/>
      <c r="C4" s="119"/>
      <c r="D4" s="1">
        <v>2021</v>
      </c>
      <c r="E4" s="48">
        <v>7.0099999999999996E-2</v>
      </c>
      <c r="F4" s="81">
        <v>14265.335235378032</v>
      </c>
      <c r="G4" s="82">
        <f>F4*(1212270+4572141)</f>
        <v>82516562054.208282</v>
      </c>
      <c r="H4" s="82">
        <f>F4*190192551</f>
        <v>2713160499286.7334</v>
      </c>
      <c r="I4" s="68">
        <f t="shared" si="0"/>
        <v>3.0413446633880001E-2</v>
      </c>
    </row>
    <row r="5" spans="1:9">
      <c r="A5" s="120"/>
      <c r="B5" s="111"/>
      <c r="C5" s="119"/>
      <c r="D5" s="1">
        <v>2022</v>
      </c>
      <c r="E5" s="48">
        <v>6.3600000000000004E-2</v>
      </c>
      <c r="F5" s="81">
        <v>15723.270440251572</v>
      </c>
      <c r="G5" s="82">
        <f>F5*(511276+4948323)</f>
        <v>85842751572.327042</v>
      </c>
      <c r="H5" s="82">
        <f>F5*142773920</f>
        <v>2244872955974.8428</v>
      </c>
      <c r="I5" s="68">
        <f t="shared" si="0"/>
        <v>3.8239469785518253E-2</v>
      </c>
    </row>
    <row r="6" spans="1:9">
      <c r="A6" s="120"/>
      <c r="B6" s="112"/>
      <c r="C6" s="119"/>
      <c r="D6" s="1">
        <v>2023</v>
      </c>
      <c r="E6">
        <v>6.4899999999999999E-2</v>
      </c>
      <c r="F6" s="81">
        <v>15408.320493066256</v>
      </c>
      <c r="G6" s="82">
        <f>F6*(311407+4898909)</f>
        <v>80282218798.151001</v>
      </c>
      <c r="H6" s="82">
        <f>F6*104802680</f>
        <v>1614833281972.2651</v>
      </c>
      <c r="I6" s="68">
        <f t="shared" si="0"/>
        <v>4.9715484375017889E-2</v>
      </c>
    </row>
    <row r="7" spans="1:9">
      <c r="A7" s="120">
        <v>2</v>
      </c>
      <c r="B7" s="110" t="s">
        <v>17</v>
      </c>
      <c r="C7" s="119"/>
      <c r="D7" s="1">
        <v>2019</v>
      </c>
      <c r="E7" s="83"/>
      <c r="F7" s="84"/>
      <c r="G7" s="49">
        <v>3491541536000</v>
      </c>
      <c r="H7" s="49">
        <v>32718542699000</v>
      </c>
      <c r="I7" s="68">
        <f t="shared" si="0"/>
        <v>0.10671445755151908</v>
      </c>
    </row>
    <row r="8" spans="1:9">
      <c r="A8" s="120"/>
      <c r="B8" s="111"/>
      <c r="C8" s="119"/>
      <c r="D8" s="1">
        <v>2020</v>
      </c>
      <c r="E8" s="83"/>
      <c r="F8" s="84"/>
      <c r="G8" s="82">
        <v>2443473812000</v>
      </c>
      <c r="H8" s="49">
        <v>27372461091000</v>
      </c>
      <c r="I8" s="68">
        <f t="shared" ref="I8:I66" si="1">(G8/H8)</f>
        <v>8.9267596504262026E-2</v>
      </c>
    </row>
    <row r="9" spans="1:9">
      <c r="A9" s="120"/>
      <c r="B9" s="111"/>
      <c r="C9" s="119"/>
      <c r="D9" s="1">
        <v>2021</v>
      </c>
      <c r="E9" s="83"/>
      <c r="F9" s="84"/>
      <c r="G9" s="82">
        <v>3620917000000</v>
      </c>
      <c r="H9" s="82">
        <v>38445595000000</v>
      </c>
      <c r="I9" s="68">
        <f t="shared" si="1"/>
        <v>9.418288363075146E-2</v>
      </c>
    </row>
    <row r="10" spans="1:9">
      <c r="A10" s="120"/>
      <c r="B10" s="111"/>
      <c r="C10" s="119"/>
      <c r="D10" s="1">
        <v>2022</v>
      </c>
      <c r="E10" s="83"/>
      <c r="F10" s="84"/>
      <c r="G10" s="82">
        <v>4268648000000</v>
      </c>
      <c r="H10" s="82">
        <v>45930356000000</v>
      </c>
      <c r="I10" s="68">
        <f t="shared" si="1"/>
        <v>9.293740288013444E-2</v>
      </c>
    </row>
    <row r="11" spans="1:9">
      <c r="A11" s="120"/>
      <c r="B11" s="112"/>
      <c r="C11" s="119"/>
      <c r="D11" s="1">
        <v>2023</v>
      </c>
      <c r="E11" s="83"/>
      <c r="F11" s="84"/>
      <c r="G11" s="82">
        <v>3697784000000</v>
      </c>
      <c r="H11" s="82">
        <v>41047693000000</v>
      </c>
      <c r="I11" s="68">
        <f t="shared" si="1"/>
        <v>9.008506275858183E-2</v>
      </c>
    </row>
    <row r="12" spans="1:9">
      <c r="A12" s="120">
        <v>3</v>
      </c>
      <c r="B12" s="110" t="s">
        <v>29</v>
      </c>
      <c r="C12" s="119"/>
      <c r="D12" s="1">
        <v>2019</v>
      </c>
      <c r="E12" s="80">
        <v>7.1900000000000006E-2</v>
      </c>
      <c r="F12" s="81">
        <v>13908.205841446452</v>
      </c>
      <c r="G12" s="82">
        <f>F12*(42173000+111947000)</f>
        <v>2143532684283.7271</v>
      </c>
      <c r="H12" s="82">
        <f>F12*2402466000</f>
        <v>33413991655076.492</v>
      </c>
      <c r="I12" s="68">
        <f t="shared" si="1"/>
        <v>6.4150751769223788E-2</v>
      </c>
    </row>
    <row r="13" spans="1:9">
      <c r="A13" s="120"/>
      <c r="B13" s="111"/>
      <c r="C13" s="119"/>
      <c r="D13" s="1">
        <v>2020</v>
      </c>
      <c r="E13" s="48">
        <v>7.0900000000000005E-2</v>
      </c>
      <c r="F13" s="81">
        <v>14104.372355430183</v>
      </c>
      <c r="G13" s="82">
        <f>F13*(50519000+107557000)</f>
        <v>2229562764456.9814</v>
      </c>
      <c r="H13" s="82">
        <f>F13*2334170000</f>
        <v>32922002820874.473</v>
      </c>
      <c r="I13" s="68">
        <f t="shared" si="1"/>
        <v>6.7722573762836455E-2</v>
      </c>
    </row>
    <row r="14" spans="1:9">
      <c r="A14" s="120"/>
      <c r="B14" s="111"/>
      <c r="C14" s="119"/>
      <c r="D14" s="1">
        <v>2021</v>
      </c>
      <c r="E14" s="48">
        <v>7.0099999999999996E-2</v>
      </c>
      <c r="F14" s="81">
        <v>14265.335235378032</v>
      </c>
      <c r="G14" s="82">
        <f>F14*(53454000+107899000)</f>
        <v>2301754636233.9517</v>
      </c>
      <c r="H14" s="82">
        <f>F14*3155656000</f>
        <v>45016490727532.102</v>
      </c>
      <c r="I14" s="68">
        <f t="shared" si="1"/>
        <v>5.1131365395974716E-2</v>
      </c>
    </row>
    <row r="15" spans="1:9">
      <c r="A15" s="120"/>
      <c r="B15" s="111"/>
      <c r="C15" s="119"/>
      <c r="D15" s="1">
        <v>2022</v>
      </c>
      <c r="E15" s="48">
        <v>6.3600000000000004E-2</v>
      </c>
      <c r="F15" s="81">
        <v>15723.270440251572</v>
      </c>
      <c r="G15" s="82">
        <f>F15*(62332000+114253000)</f>
        <v>2776493710691.8237</v>
      </c>
      <c r="H15" s="82">
        <f>F15*2961532000</f>
        <v>46564968553459.117</v>
      </c>
      <c r="I15" s="68">
        <f t="shared" si="1"/>
        <v>5.9626233989705325E-2</v>
      </c>
    </row>
    <row r="16" spans="1:9">
      <c r="A16" s="120"/>
      <c r="B16" s="112"/>
      <c r="C16" s="119"/>
      <c r="D16" s="1">
        <v>2023</v>
      </c>
      <c r="E16">
        <v>6.4899999999999999E-2</v>
      </c>
      <c r="F16" s="81">
        <v>15408.320493066256</v>
      </c>
      <c r="G16" s="82">
        <f>F16*(69112000+13896000)</f>
        <v>1279013867488.4438</v>
      </c>
      <c r="H16" s="82">
        <f>F16*2760359000</f>
        <v>42532496147919.875</v>
      </c>
      <c r="I16" s="68">
        <f t="shared" si="1"/>
        <v>3.0071450851139294E-2</v>
      </c>
    </row>
    <row r="17" spans="1:9">
      <c r="A17" s="120">
        <v>5</v>
      </c>
      <c r="B17" s="110" t="s">
        <v>53</v>
      </c>
      <c r="C17" s="119"/>
      <c r="D17" s="1">
        <v>2019</v>
      </c>
      <c r="E17" s="83"/>
      <c r="F17" s="84"/>
      <c r="G17" s="82">
        <f>42024196809000+78007021025000</f>
        <v>120031217834000</v>
      </c>
      <c r="H17" s="85">
        <v>1852766916975000</v>
      </c>
      <c r="I17" s="68">
        <f t="shared" si="1"/>
        <v>6.4784845160110127E-2</v>
      </c>
    </row>
    <row r="18" spans="1:9">
      <c r="A18" s="120"/>
      <c r="B18" s="111"/>
      <c r="C18" s="119"/>
      <c r="D18" s="1">
        <v>2020</v>
      </c>
      <c r="E18" s="83"/>
      <c r="F18" s="84"/>
      <c r="G18" s="82">
        <f>31695746178000+62361347069000</f>
        <v>94057093247000</v>
      </c>
      <c r="H18" s="85">
        <v>1331774939496000</v>
      </c>
      <c r="I18" s="68">
        <f t="shared" si="1"/>
        <v>7.0625366537228271E-2</v>
      </c>
    </row>
    <row r="19" spans="1:9">
      <c r="A19" s="120"/>
      <c r="B19" s="111"/>
      <c r="C19" s="119"/>
      <c r="D19" s="1">
        <v>2021</v>
      </c>
      <c r="E19" s="83"/>
      <c r="F19" s="84"/>
      <c r="G19" s="82">
        <f>44506016848000+62397694501000</f>
        <v>106903711349000</v>
      </c>
      <c r="H19" s="85">
        <v>1672251184142000</v>
      </c>
      <c r="I19" s="68">
        <f t="shared" si="1"/>
        <v>6.3928022514064028E-2</v>
      </c>
    </row>
    <row r="20" spans="1:9">
      <c r="A20" s="120"/>
      <c r="B20" s="111"/>
      <c r="C20" s="119"/>
      <c r="D20" s="1">
        <v>2022</v>
      </c>
      <c r="E20" s="83"/>
      <c r="F20" s="84"/>
      <c r="G20" s="82">
        <f>51625328783000+74281201966000</f>
        <v>125906530749000</v>
      </c>
      <c r="H20" s="85">
        <v>2594504651438000</v>
      </c>
      <c r="I20" s="68">
        <f t="shared" si="1"/>
        <v>4.8528157650138154E-2</v>
      </c>
    </row>
    <row r="21" spans="1:9">
      <c r="A21" s="120"/>
      <c r="B21" s="112"/>
      <c r="C21" s="119"/>
      <c r="D21" s="1">
        <v>2023</v>
      </c>
      <c r="E21" s="83"/>
      <c r="F21" s="84"/>
      <c r="G21" s="82">
        <f>61786420235000+85232043065000</f>
        <v>147018463300000</v>
      </c>
      <c r="H21" s="85">
        <v>2524984145491000</v>
      </c>
      <c r="I21" s="68">
        <f t="shared" si="1"/>
        <v>5.8225499578893905E-2</v>
      </c>
    </row>
    <row r="22" spans="1:9">
      <c r="A22" s="120">
        <v>6</v>
      </c>
      <c r="B22" s="110" t="s">
        <v>61</v>
      </c>
      <c r="C22" s="119"/>
      <c r="D22" s="1">
        <v>2019</v>
      </c>
      <c r="E22"/>
      <c r="F22" s="84">
        <v>13901</v>
      </c>
      <c r="G22" s="82">
        <f>F22*13730000</f>
        <v>190860730000</v>
      </c>
      <c r="H22" s="82">
        <f>F22*782012000</f>
        <v>10870748812000</v>
      </c>
      <c r="I22" s="68">
        <f t="shared" si="1"/>
        <v>1.7557275335928348E-2</v>
      </c>
    </row>
    <row r="23" spans="1:9">
      <c r="A23" s="120"/>
      <c r="B23" s="111"/>
      <c r="C23" s="119"/>
      <c r="D23" s="1">
        <v>2020</v>
      </c>
      <c r="E23" s="83"/>
      <c r="F23" s="84">
        <v>14105.01</v>
      </c>
      <c r="G23" s="82">
        <f>F23*7385000</f>
        <v>104165498850</v>
      </c>
      <c r="H23" s="82">
        <f>F23*764744000</f>
        <v>10786721767440</v>
      </c>
      <c r="I23" s="68">
        <f t="shared" si="1"/>
        <v>9.6568263366564495E-3</v>
      </c>
    </row>
    <row r="24" spans="1:9">
      <c r="A24" s="120"/>
      <c r="B24" s="111"/>
      <c r="C24" s="119"/>
      <c r="D24" s="1">
        <v>2021</v>
      </c>
      <c r="E24"/>
      <c r="F24" s="84">
        <v>14269.01</v>
      </c>
      <c r="G24" s="82">
        <f>F24*17691000</f>
        <v>252433055910</v>
      </c>
      <c r="H24" s="82">
        <f>F24*953174000</f>
        <v>13600849337740</v>
      </c>
      <c r="I24" s="68">
        <f t="shared" si="1"/>
        <v>1.8560095008886099E-2</v>
      </c>
    </row>
    <row r="25" spans="1:9">
      <c r="A25" s="120"/>
      <c r="B25" s="111"/>
      <c r="C25" s="119"/>
      <c r="D25" s="1">
        <v>2022</v>
      </c>
      <c r="E25" s="83"/>
      <c r="F25" s="84">
        <v>15731</v>
      </c>
      <c r="G25" s="82">
        <f>F25*19734000</f>
        <v>310435554000</v>
      </c>
      <c r="H25" s="82">
        <f>F25*1179452000</f>
        <v>18553959412000</v>
      </c>
      <c r="I25" s="68">
        <f t="shared" si="1"/>
        <v>1.6731499035145134E-2</v>
      </c>
    </row>
    <row r="26" spans="1:9">
      <c r="A26" s="120"/>
      <c r="B26" s="112"/>
      <c r="C26" s="119"/>
      <c r="D26" s="1">
        <v>2023</v>
      </c>
      <c r="E26" s="83"/>
      <c r="F26" s="84">
        <v>15416</v>
      </c>
      <c r="G26" s="82">
        <f>F26*22155000</f>
        <v>341541480000</v>
      </c>
      <c r="H26" s="82">
        <f>F26*1232263000</f>
        <v>18996566408000</v>
      </c>
      <c r="I26" s="68">
        <f t="shared" si="1"/>
        <v>1.797911647107801E-2</v>
      </c>
    </row>
    <row r="27" spans="1:9">
      <c r="A27" s="120">
        <v>7</v>
      </c>
      <c r="B27" s="110" t="s">
        <v>63</v>
      </c>
      <c r="C27" s="119"/>
      <c r="D27" s="1">
        <v>2019</v>
      </c>
      <c r="E27" s="83"/>
      <c r="F27" s="84">
        <v>13901</v>
      </c>
      <c r="G27" s="82">
        <f>F27*315935000</f>
        <v>4391812435000</v>
      </c>
      <c r="H27" s="82">
        <f>F27*3223153000</f>
        <v>44805049853000</v>
      </c>
      <c r="I27" s="68">
        <f t="shared" si="1"/>
        <v>9.8020478705168515E-2</v>
      </c>
    </row>
    <row r="28" spans="1:9">
      <c r="A28" s="120"/>
      <c r="B28" s="111"/>
      <c r="C28" s="119"/>
      <c r="D28" s="1">
        <v>2020</v>
      </c>
      <c r="E28" s="83"/>
      <c r="F28" s="84">
        <v>14105.01</v>
      </c>
      <c r="G28" s="82">
        <f>F28*331381000</f>
        <v>4674132318810</v>
      </c>
      <c r="H28" s="82">
        <f>F28*2986033000</f>
        <v>42118025325330</v>
      </c>
      <c r="I28" s="68">
        <f t="shared" si="1"/>
        <v>0.11097700527757061</v>
      </c>
    </row>
    <row r="29" spans="1:9">
      <c r="A29" s="120"/>
      <c r="B29" s="111"/>
      <c r="C29" s="119"/>
      <c r="D29" s="1">
        <v>2021</v>
      </c>
      <c r="E29" s="83"/>
      <c r="F29" s="84">
        <v>14269.01</v>
      </c>
      <c r="G29" s="82">
        <f>F29*370152000</f>
        <v>5281702589520</v>
      </c>
      <c r="H29" s="82">
        <f>F29*3516586000</f>
        <v>50178200799860</v>
      </c>
      <c r="I29" s="68">
        <f t="shared" si="1"/>
        <v>0.10525890736071861</v>
      </c>
    </row>
    <row r="30" spans="1:9">
      <c r="A30" s="120"/>
      <c r="B30" s="111"/>
      <c r="C30" s="119"/>
      <c r="D30" s="1">
        <v>2022</v>
      </c>
      <c r="E30" s="83"/>
      <c r="F30" s="84">
        <v>15731</v>
      </c>
      <c r="G30" s="82">
        <f>F30*451856000</f>
        <v>7108146736000</v>
      </c>
      <c r="H30" s="82">
        <f>F30*4002632000</f>
        <v>62965403992000</v>
      </c>
      <c r="I30" s="68">
        <f t="shared" si="1"/>
        <v>0.11288971856518411</v>
      </c>
    </row>
    <row r="31" spans="1:9">
      <c r="A31" s="120"/>
      <c r="B31" s="112"/>
      <c r="C31" s="119"/>
      <c r="D31" s="1">
        <v>2023</v>
      </c>
      <c r="E31" s="83"/>
      <c r="F31" s="84">
        <v>15416</v>
      </c>
      <c r="G31" s="82">
        <f>F31*344319000</f>
        <v>5308021704000</v>
      </c>
      <c r="H31" s="82">
        <f>F31*3479018000</f>
        <v>53632541488000</v>
      </c>
      <c r="I31" s="68">
        <f t="shared" si="1"/>
        <v>9.897016916842627E-2</v>
      </c>
    </row>
    <row r="32" spans="1:9">
      <c r="A32" s="120">
        <v>8</v>
      </c>
      <c r="B32" s="110" t="s">
        <v>65</v>
      </c>
      <c r="C32" s="119"/>
      <c r="D32" s="1">
        <v>2019</v>
      </c>
      <c r="E32">
        <v>7.2000000000000002E-5</v>
      </c>
      <c r="F32" s="84">
        <v>13888.888888888889</v>
      </c>
      <c r="G32" s="82">
        <f>F32*12738000</f>
        <v>176916666666.66666</v>
      </c>
      <c r="H32" s="82">
        <f>F32*104058000</f>
        <v>1445250000000</v>
      </c>
      <c r="I32" s="68">
        <f t="shared" si="1"/>
        <v>0.12241250072075188</v>
      </c>
    </row>
    <row r="33" spans="1:9">
      <c r="A33" s="120"/>
      <c r="B33" s="111"/>
      <c r="C33" s="119"/>
      <c r="D33" s="1">
        <v>2020</v>
      </c>
      <c r="E33" s="83">
        <v>7.1000000000000005E-5</v>
      </c>
      <c r="F33" s="84">
        <v>14084.507042253521</v>
      </c>
      <c r="G33" s="82">
        <f>F33*15930000</f>
        <v>224366197183.0986</v>
      </c>
      <c r="H33" s="82">
        <f>F33*126023000</f>
        <v>1774971830985.9155</v>
      </c>
      <c r="I33" s="68">
        <f t="shared" si="1"/>
        <v>0.12640549740920309</v>
      </c>
    </row>
    <row r="34" spans="1:9">
      <c r="A34" s="120"/>
      <c r="B34" s="111"/>
      <c r="C34" s="119"/>
      <c r="D34" s="1">
        <v>2021</v>
      </c>
      <c r="E34">
        <v>6.9999999999999994E-5</v>
      </c>
      <c r="F34" s="84">
        <v>14285.714285714286</v>
      </c>
      <c r="G34" s="82">
        <f>F34*14996000</f>
        <v>214228571428.57144</v>
      </c>
      <c r="H34" s="82">
        <f>F34*146859000</f>
        <v>2097985714285.7144</v>
      </c>
      <c r="I34" s="68">
        <f t="shared" si="1"/>
        <v>0.10211154917301629</v>
      </c>
    </row>
    <row r="35" spans="1:9">
      <c r="A35" s="120"/>
      <c r="B35" s="111"/>
      <c r="C35" s="119"/>
      <c r="D35" s="1">
        <v>2022</v>
      </c>
      <c r="E35" s="83">
        <v>6.3999999999999997E-5</v>
      </c>
      <c r="F35" s="84">
        <v>15625</v>
      </c>
      <c r="G35" s="82">
        <f>F35*18893000</f>
        <v>295203125000</v>
      </c>
      <c r="H35" s="82">
        <f>F35*175277000</f>
        <v>2738703125000</v>
      </c>
      <c r="I35" s="68">
        <f t="shared" si="1"/>
        <v>0.10778938480234143</v>
      </c>
    </row>
    <row r="36" spans="1:9">
      <c r="A36" s="120"/>
      <c r="B36" s="112"/>
      <c r="C36" s="119"/>
      <c r="D36" s="1">
        <v>2023</v>
      </c>
      <c r="E36" s="83">
        <v>6.4999999999999994E-5</v>
      </c>
      <c r="F36" s="84">
        <v>15384.615384615387</v>
      </c>
      <c r="G36" s="82">
        <f>F36*14750000</f>
        <v>226923076923.07697</v>
      </c>
      <c r="H36" s="82">
        <f>F36*95656000</f>
        <v>1471630769230.7695</v>
      </c>
      <c r="I36" s="68">
        <f t="shared" si="1"/>
        <v>0.15419837751944468</v>
      </c>
    </row>
    <row r="37" spans="1:9">
      <c r="A37" s="120">
        <v>9</v>
      </c>
      <c r="B37" s="110" t="s">
        <v>69</v>
      </c>
      <c r="C37" s="119"/>
      <c r="D37" s="1">
        <v>2019</v>
      </c>
      <c r="E37" s="83"/>
      <c r="F37" s="84"/>
      <c r="G37" s="82">
        <v>3503230000000</v>
      </c>
      <c r="H37" s="85">
        <v>15939348000000</v>
      </c>
      <c r="I37" s="68">
        <f t="shared" si="1"/>
        <v>0.21978502508383654</v>
      </c>
    </row>
    <row r="38" spans="1:9">
      <c r="A38" s="120"/>
      <c r="B38" s="111"/>
      <c r="C38" s="119"/>
      <c r="D38" s="1">
        <v>2020</v>
      </c>
      <c r="E38" s="83"/>
      <c r="F38" s="84"/>
      <c r="G38" s="82">
        <v>3153515000000</v>
      </c>
      <c r="H38" s="85">
        <v>14184322000000</v>
      </c>
      <c r="I38" s="68">
        <f>(G38/H38)</f>
        <v>0.22232398559479966</v>
      </c>
    </row>
    <row r="39" spans="1:9">
      <c r="A39" s="120"/>
      <c r="B39" s="111"/>
      <c r="C39" s="119"/>
      <c r="D39" s="1">
        <v>2021</v>
      </c>
      <c r="E39" s="83"/>
      <c r="F39" s="84"/>
      <c r="G39" s="82">
        <f>3218741000000</f>
        <v>3218741000000</v>
      </c>
      <c r="H39" s="82">
        <v>147711505000000</v>
      </c>
      <c r="I39" s="68">
        <f t="shared" si="1"/>
        <v>2.1790726456954047E-2</v>
      </c>
    </row>
    <row r="40" spans="1:9">
      <c r="A40" s="120"/>
      <c r="B40" s="111"/>
      <c r="C40" s="119"/>
      <c r="D40" s="1">
        <v>2022</v>
      </c>
      <c r="E40" s="83"/>
      <c r="F40" s="84"/>
      <c r="G40" s="82">
        <v>3334297000000</v>
      </c>
      <c r="H40" s="85">
        <v>16328278000000</v>
      </c>
      <c r="I40" s="68">
        <f t="shared" si="1"/>
        <v>0.20420383582396134</v>
      </c>
    </row>
    <row r="41" spans="1:9">
      <c r="A41" s="120"/>
      <c r="B41" s="112"/>
      <c r="C41" s="119"/>
      <c r="D41" s="1">
        <v>2023</v>
      </c>
      <c r="E41" s="83"/>
      <c r="F41" s="84"/>
      <c r="G41" s="82">
        <v>3626194000000</v>
      </c>
      <c r="H41" s="82">
        <v>17949756000000</v>
      </c>
      <c r="I41" s="68">
        <f t="shared" si="1"/>
        <v>0.20201912493963706</v>
      </c>
    </row>
    <row r="42" spans="1:9">
      <c r="A42" s="120">
        <v>10</v>
      </c>
      <c r="B42" s="110" t="s">
        <v>99</v>
      </c>
      <c r="C42" s="119"/>
      <c r="D42" s="1">
        <v>2019</v>
      </c>
      <c r="E42" s="83"/>
      <c r="F42" s="84"/>
      <c r="G42" s="82">
        <f>341702497000+309922401000</f>
        <v>651624898000</v>
      </c>
      <c r="H42" s="85">
        <v>1999516771000</v>
      </c>
      <c r="I42" s="68">
        <f t="shared" si="1"/>
        <v>0.32589118903669351</v>
      </c>
    </row>
    <row r="43" spans="1:9">
      <c r="A43" s="120"/>
      <c r="B43" s="111"/>
      <c r="C43" s="119"/>
      <c r="D43" s="1">
        <v>2020</v>
      </c>
      <c r="E43" s="83"/>
      <c r="F43" s="84"/>
      <c r="G43" s="82">
        <f>315425347000+244673134000</f>
        <v>560098481000</v>
      </c>
      <c r="H43" s="82">
        <v>1721907150000</v>
      </c>
      <c r="I43" s="68">
        <f t="shared" si="1"/>
        <v>0.32527798087138438</v>
      </c>
    </row>
    <row r="44" spans="1:9">
      <c r="A44" s="120"/>
      <c r="B44" s="111"/>
      <c r="C44" s="119"/>
      <c r="D44" s="1">
        <v>2021</v>
      </c>
      <c r="E44" s="83"/>
      <c r="F44" s="84"/>
      <c r="G44" s="82">
        <f>331352704000+237082953000</f>
        <v>568435657000</v>
      </c>
      <c r="H44" s="82">
        <v>1751585770000</v>
      </c>
      <c r="I44" s="68">
        <f t="shared" si="1"/>
        <v>0.32452630452689735</v>
      </c>
    </row>
    <row r="45" spans="1:9">
      <c r="A45" s="120"/>
      <c r="B45" s="111"/>
      <c r="C45" s="119"/>
      <c r="D45" s="1">
        <v>2022</v>
      </c>
      <c r="E45" s="83"/>
      <c r="F45" s="84"/>
      <c r="G45" s="82">
        <f>248745467000+258523944000</f>
        <v>507269411000</v>
      </c>
      <c r="H45" s="85">
        <v>1881767356000</v>
      </c>
      <c r="I45" s="68">
        <f t="shared" si="1"/>
        <v>0.26957073592682729</v>
      </c>
    </row>
    <row r="46" spans="1:9">
      <c r="A46" s="120"/>
      <c r="B46" s="112"/>
      <c r="C46" s="119"/>
      <c r="D46" s="1">
        <v>2023</v>
      </c>
      <c r="E46" s="83"/>
      <c r="F46" s="84"/>
      <c r="G46" s="82">
        <f>200445187000+230848497000</f>
        <v>431293684000</v>
      </c>
      <c r="H46" s="85">
        <v>2040679390000</v>
      </c>
      <c r="I46" s="68">
        <f t="shared" si="1"/>
        <v>0.21134808638411348</v>
      </c>
    </row>
    <row r="47" spans="1:9">
      <c r="A47" s="120">
        <v>11</v>
      </c>
      <c r="B47" s="110" t="s">
        <v>101</v>
      </c>
      <c r="C47" s="119"/>
      <c r="D47" s="1">
        <v>2019</v>
      </c>
      <c r="E47" s="83"/>
      <c r="F47" s="84"/>
      <c r="G47" s="85">
        <f>1046109000000+661162000000</f>
        <v>1707271000000</v>
      </c>
      <c r="H47" s="85">
        <v>11057843000000</v>
      </c>
      <c r="I47" s="68">
        <f t="shared" si="1"/>
        <v>0.15439457767667708</v>
      </c>
    </row>
    <row r="48" spans="1:9">
      <c r="A48" s="120"/>
      <c r="B48" s="111"/>
      <c r="C48" s="119"/>
      <c r="D48" s="1">
        <v>2020</v>
      </c>
      <c r="E48" s="83"/>
      <c r="F48" s="84"/>
      <c r="G48" s="82">
        <f>965140000000+397370000000</f>
        <v>1362510000000</v>
      </c>
      <c r="H48" s="85">
        <v>10108220000000</v>
      </c>
      <c r="I48" s="68">
        <f t="shared" si="1"/>
        <v>0.13479227796783211</v>
      </c>
    </row>
    <row r="49" spans="1:9">
      <c r="A49" s="120"/>
      <c r="B49" s="111"/>
      <c r="C49" s="119"/>
      <c r="D49" s="1">
        <v>2021</v>
      </c>
      <c r="E49" s="83"/>
      <c r="F49" s="84"/>
      <c r="G49" s="82">
        <f>964184000000+394547000000</f>
        <v>1358731000000</v>
      </c>
      <c r="H49" s="82">
        <v>11218181000000</v>
      </c>
      <c r="I49" s="68">
        <f t="shared" si="1"/>
        <v>0.12111865551108508</v>
      </c>
    </row>
    <row r="50" spans="1:9">
      <c r="A50" s="120"/>
      <c r="B50" s="111"/>
      <c r="C50" s="119"/>
      <c r="D50" s="1">
        <v>2022</v>
      </c>
      <c r="E50" s="83"/>
      <c r="F50" s="84"/>
      <c r="G50" s="82">
        <f>1040626000000+347121000000</f>
        <v>1387747000000</v>
      </c>
      <c r="H50" s="82">
        <v>12262048000000</v>
      </c>
      <c r="I50" s="68">
        <f t="shared" si="1"/>
        <v>0.11317416144513542</v>
      </c>
    </row>
    <row r="51" spans="1:9">
      <c r="A51" s="120"/>
      <c r="B51" s="112"/>
      <c r="C51" s="119"/>
      <c r="D51" s="1">
        <v>2023</v>
      </c>
      <c r="E51" s="83"/>
      <c r="F51" s="84"/>
      <c r="G51" s="82">
        <f>948597000000+352506000000</f>
        <v>1301103000000</v>
      </c>
      <c r="H51" s="82">
        <v>12371333000000</v>
      </c>
      <c r="I51" s="68">
        <f t="shared" si="1"/>
        <v>0.10517080091530961</v>
      </c>
    </row>
    <row r="52" spans="1:9">
      <c r="A52" s="120">
        <v>12</v>
      </c>
      <c r="B52" s="110" t="s">
        <v>102</v>
      </c>
      <c r="C52" s="119"/>
      <c r="D52" s="1">
        <v>2019</v>
      </c>
      <c r="E52" s="83"/>
      <c r="F52" s="84"/>
      <c r="G52" s="82">
        <f>3084107000000+3536797000000</f>
        <v>6620904000000</v>
      </c>
      <c r="H52" s="85">
        <v>40368107000000</v>
      </c>
      <c r="I52" s="68">
        <f t="shared" si="1"/>
        <v>0.16401323946153828</v>
      </c>
    </row>
    <row r="53" spans="1:9">
      <c r="A53" s="120"/>
      <c r="B53" s="111"/>
      <c r="C53" s="119"/>
      <c r="D53" s="1">
        <v>2020</v>
      </c>
      <c r="E53" s="83"/>
      <c r="F53" s="84"/>
      <c r="G53" s="82">
        <f>2802821000000+3161626000000</f>
        <v>5964447000000</v>
      </c>
      <c r="H53" s="82">
        <v>35171668000000</v>
      </c>
      <c r="I53" s="68">
        <f t="shared" si="1"/>
        <v>0.16958101048832827</v>
      </c>
    </row>
    <row r="54" spans="1:9">
      <c r="A54" s="120"/>
      <c r="B54" s="111"/>
      <c r="C54" s="119"/>
      <c r="D54" s="1">
        <v>2021</v>
      </c>
      <c r="E54" s="83"/>
      <c r="F54" s="84"/>
      <c r="G54" s="82">
        <f>3296981000000+3193532000000</f>
        <v>6490513000000</v>
      </c>
      <c r="H54" s="82">
        <v>36702301000000</v>
      </c>
      <c r="I54" s="68">
        <f t="shared" si="1"/>
        <v>0.17684212769112215</v>
      </c>
    </row>
    <row r="55" spans="1:9">
      <c r="A55" s="120"/>
      <c r="B55" s="111"/>
      <c r="C55" s="119"/>
      <c r="D55" s="1">
        <v>2022</v>
      </c>
      <c r="E55" s="83"/>
      <c r="F55" s="84"/>
      <c r="G55" s="82">
        <f>2954272000000+3154186000000</f>
        <v>6108458000000</v>
      </c>
      <c r="H55" s="85">
        <v>36378597000000</v>
      </c>
      <c r="I55" s="68">
        <f t="shared" si="1"/>
        <v>0.16791351244249469</v>
      </c>
    </row>
    <row r="56" spans="1:9">
      <c r="A56" s="120"/>
      <c r="B56" s="112"/>
      <c r="C56" s="119"/>
      <c r="D56" s="1">
        <v>2023</v>
      </c>
      <c r="E56" s="83"/>
      <c r="F56" s="84"/>
      <c r="G56" s="82">
        <f>2518923000000+3345683000000</f>
        <v>5864606000000</v>
      </c>
      <c r="H56" s="82">
        <v>38651360000000</v>
      </c>
      <c r="I56" s="68">
        <f t="shared" si="1"/>
        <v>0.15173090933928327</v>
      </c>
    </row>
    <row r="57" spans="1:9">
      <c r="A57" s="120">
        <v>13</v>
      </c>
      <c r="B57" s="110" t="s">
        <v>108</v>
      </c>
      <c r="C57" s="119"/>
      <c r="D57" s="1">
        <v>2019</v>
      </c>
      <c r="E57" s="83"/>
      <c r="F57" s="84"/>
      <c r="G57" s="82">
        <v>102044774000</v>
      </c>
      <c r="H57" s="82">
        <v>684464392000</v>
      </c>
      <c r="I57" s="68">
        <f t="shared" si="1"/>
        <v>0.14908704556832519</v>
      </c>
    </row>
    <row r="58" spans="1:9">
      <c r="A58" s="120"/>
      <c r="B58" s="111"/>
      <c r="C58" s="119"/>
      <c r="D58" s="1">
        <v>2020</v>
      </c>
      <c r="E58" s="83"/>
      <c r="F58" s="84"/>
      <c r="G58" s="82">
        <v>111840300000</v>
      </c>
      <c r="H58" s="82">
        <v>890996866000</v>
      </c>
      <c r="I58" s="68">
        <f t="shared" si="1"/>
        <v>0.12552266373516066</v>
      </c>
    </row>
    <row r="59" spans="1:9">
      <c r="A59" s="120"/>
      <c r="B59" s="111"/>
      <c r="C59" s="119"/>
      <c r="D59" s="1">
        <v>2021</v>
      </c>
      <c r="E59" s="83"/>
      <c r="F59" s="84"/>
      <c r="G59" s="82">
        <v>110310821000</v>
      </c>
      <c r="H59" s="82">
        <v>907832649000</v>
      </c>
      <c r="I59" s="68">
        <f t="shared" si="1"/>
        <v>0.12151008351760656</v>
      </c>
    </row>
    <row r="60" spans="1:9">
      <c r="A60" s="120"/>
      <c r="B60" s="111"/>
      <c r="C60" s="119"/>
      <c r="D60" s="1">
        <v>2022</v>
      </c>
      <c r="E60" s="83"/>
      <c r="F60" s="84"/>
      <c r="G60" s="82">
        <v>136472954000</v>
      </c>
      <c r="H60" s="82">
        <v>977707591000</v>
      </c>
      <c r="I60" s="68">
        <f t="shared" si="1"/>
        <v>0.1395846316999701</v>
      </c>
    </row>
    <row r="61" spans="1:9">
      <c r="A61" s="120"/>
      <c r="B61" s="112"/>
      <c r="C61" s="119"/>
      <c r="D61" s="1">
        <v>2023</v>
      </c>
      <c r="E61" s="83"/>
      <c r="F61" s="84"/>
      <c r="G61" s="82">
        <v>149649742000</v>
      </c>
      <c r="H61" s="82">
        <v>1026705444000</v>
      </c>
      <c r="I61" s="68">
        <f t="shared" si="1"/>
        <v>0.1457572304447623</v>
      </c>
    </row>
    <row r="62" spans="1:9">
      <c r="A62" s="120">
        <v>14</v>
      </c>
      <c r="B62" s="110" t="s">
        <v>116</v>
      </c>
      <c r="C62" s="119"/>
      <c r="D62" s="1">
        <v>2019</v>
      </c>
      <c r="E62" s="83"/>
      <c r="F62" s="84"/>
      <c r="G62" s="82">
        <f>1067241000000+155134000000</f>
        <v>1222375000000</v>
      </c>
      <c r="H62" s="85">
        <v>19341569000000</v>
      </c>
      <c r="I62" s="68">
        <f t="shared" si="1"/>
        <v>6.3199371260935444E-2</v>
      </c>
    </row>
    <row r="63" spans="1:9">
      <c r="A63" s="120"/>
      <c r="B63" s="111"/>
      <c r="C63" s="119"/>
      <c r="D63" s="1">
        <v>2020</v>
      </c>
      <c r="E63" s="83"/>
      <c r="F63" s="84"/>
      <c r="G63" s="82">
        <f>832986000000+69441000000</f>
        <v>902427000000</v>
      </c>
      <c r="H63" s="82">
        <v>15215980000000</v>
      </c>
      <c r="I63" s="68">
        <f t="shared" si="1"/>
        <v>5.9307846093383403E-2</v>
      </c>
    </row>
    <row r="64" spans="1:9">
      <c r="A64" s="120"/>
      <c r="B64" s="111"/>
      <c r="C64" s="119"/>
      <c r="D64" s="1">
        <v>2021</v>
      </c>
      <c r="E64" s="83"/>
      <c r="F64" s="84"/>
      <c r="G64" s="82">
        <f>1062334000000+137563000000</f>
        <v>1199897000000</v>
      </c>
      <c r="H64" s="82">
        <v>14607003000000</v>
      </c>
      <c r="I64" s="68">
        <f t="shared" si="1"/>
        <v>8.214532440364393E-2</v>
      </c>
    </row>
    <row r="65" spans="1:9">
      <c r="A65" s="120"/>
      <c r="B65" s="111"/>
      <c r="C65" s="119"/>
      <c r="D65" s="1">
        <v>2022</v>
      </c>
      <c r="E65" s="83"/>
      <c r="F65" s="84"/>
      <c r="G65" s="82">
        <f>842942000000+279685000000</f>
        <v>1122627000000</v>
      </c>
      <c r="H65" s="82">
        <v>12504297000000</v>
      </c>
      <c r="I65" s="68">
        <f t="shared" si="1"/>
        <v>8.9779297468702154E-2</v>
      </c>
    </row>
    <row r="66" spans="1:9">
      <c r="A66" s="120"/>
      <c r="B66" s="112"/>
      <c r="C66" s="119"/>
      <c r="D66" s="1">
        <v>2023</v>
      </c>
      <c r="E66" s="83"/>
      <c r="F66" s="84"/>
      <c r="G66" s="82">
        <f>922907000000+69037000000</f>
        <v>991944000000</v>
      </c>
      <c r="H66" s="82">
        <v>8391907000000</v>
      </c>
      <c r="I66" s="68">
        <f t="shared" si="1"/>
        <v>0.11820245386418128</v>
      </c>
    </row>
    <row r="67" spans="1:9">
      <c r="A67" s="120">
        <v>15</v>
      </c>
      <c r="B67" s="110" t="s">
        <v>120</v>
      </c>
      <c r="C67" s="119"/>
      <c r="D67" s="1">
        <v>2019</v>
      </c>
      <c r="E67" s="83"/>
      <c r="F67" s="84">
        <v>13901.01</v>
      </c>
      <c r="G67" s="82">
        <f>F67*80949000</f>
        <v>1125272858490</v>
      </c>
      <c r="H67" s="82">
        <f>F67*1047118000</f>
        <v>14555997789180</v>
      </c>
      <c r="I67" s="68">
        <f t="shared" ref="I67:I106" si="2">(G67/H67)</f>
        <v>7.7306473577953963E-2</v>
      </c>
    </row>
    <row r="68" spans="1:9">
      <c r="A68" s="120"/>
      <c r="B68" s="111"/>
      <c r="C68" s="119"/>
      <c r="D68" s="1">
        <v>2020</v>
      </c>
      <c r="E68" s="83"/>
      <c r="F68" s="84">
        <v>14105.01</v>
      </c>
      <c r="G68" s="82">
        <f>F68*79410000</f>
        <v>1120078844100</v>
      </c>
      <c r="H68" s="82">
        <f>F68*866453000</f>
        <v>12221328229530</v>
      </c>
      <c r="I68" s="68">
        <f t="shared" si="2"/>
        <v>9.1649518208142849E-2</v>
      </c>
    </row>
    <row r="69" spans="1:9">
      <c r="A69" s="120"/>
      <c r="B69" s="111"/>
      <c r="C69" s="119"/>
      <c r="D69" s="1">
        <v>2021</v>
      </c>
      <c r="E69" s="83"/>
      <c r="F69" s="84">
        <v>14269.01</v>
      </c>
      <c r="G69" s="82">
        <f>F69*91662000</f>
        <v>1307925994620</v>
      </c>
      <c r="H69" s="82">
        <f>F69*1024459000</f>
        <v>14618015715590</v>
      </c>
      <c r="I69" s="68">
        <f t="shared" si="2"/>
        <v>8.9473566048031208E-2</v>
      </c>
    </row>
    <row r="70" spans="1:9">
      <c r="A70" s="120"/>
      <c r="B70" s="111"/>
      <c r="C70" s="119"/>
      <c r="D70" s="1">
        <v>2022</v>
      </c>
      <c r="E70" s="83"/>
      <c r="F70" s="84">
        <v>15731</v>
      </c>
      <c r="G70" s="82">
        <f>F70*95719000</f>
        <v>1505755589000</v>
      </c>
      <c r="H70" s="82">
        <f>F70*1143593000</f>
        <v>17989861483000</v>
      </c>
      <c r="I70" s="68">
        <f t="shared" si="2"/>
        <v>8.3700232512790823E-2</v>
      </c>
    </row>
    <row r="71" spans="1:9">
      <c r="A71" s="120"/>
      <c r="B71" s="112"/>
      <c r="C71" s="119"/>
      <c r="D71" s="1">
        <v>2023</v>
      </c>
      <c r="E71" s="83"/>
      <c r="F71" s="84">
        <v>15416</v>
      </c>
      <c r="G71" s="82">
        <f>F71*78596000</f>
        <v>1211635936000</v>
      </c>
      <c r="H71" s="82">
        <f>F71*1073834000</f>
        <v>16554224944000</v>
      </c>
      <c r="I71" s="68">
        <f t="shared" si="2"/>
        <v>7.319194586872832E-2</v>
      </c>
    </row>
    <row r="72" spans="1:9">
      <c r="A72" s="120">
        <v>16</v>
      </c>
      <c r="B72" s="110" t="s">
        <v>122</v>
      </c>
      <c r="C72" s="119"/>
      <c r="D72" s="1">
        <v>2019</v>
      </c>
      <c r="E72">
        <v>7.2000000000000002E-5</v>
      </c>
      <c r="F72" s="84">
        <v>13888.888888888889</v>
      </c>
      <c r="G72" s="82">
        <f>F72*41510000+43032000</f>
        <v>576570809777.77771</v>
      </c>
      <c r="H72" s="82">
        <f>F72*1880989000</f>
        <v>26124847222222.223</v>
      </c>
      <c r="I72" s="68">
        <f t="shared" si="2"/>
        <v>2.2069825131353769E-2</v>
      </c>
    </row>
    <row r="73" spans="1:9">
      <c r="A73" s="120"/>
      <c r="B73" s="111"/>
      <c r="C73" s="119"/>
      <c r="D73" s="1">
        <v>2020</v>
      </c>
      <c r="E73" s="83">
        <v>7.1000000000000005E-5</v>
      </c>
      <c r="F73" s="84">
        <v>14084.507042253521</v>
      </c>
      <c r="G73" s="82">
        <f>F73*49933000+33731000</f>
        <v>703315421140.84509</v>
      </c>
      <c r="H73" s="82">
        <f>F73*1806444000</f>
        <v>25442873239436.621</v>
      </c>
      <c r="I73" s="68">
        <f t="shared" si="2"/>
        <v>2.7642924386806343E-2</v>
      </c>
    </row>
    <row r="74" spans="1:9">
      <c r="A74" s="120"/>
      <c r="B74" s="111"/>
      <c r="C74" s="119"/>
      <c r="D74" s="1">
        <v>2021</v>
      </c>
      <c r="E74" s="83">
        <v>6.9999999999999994E-5</v>
      </c>
      <c r="F74" s="84">
        <v>14285.714285714286</v>
      </c>
      <c r="G74" s="82">
        <f>F74*52842000+38627000</f>
        <v>754924341285.71436</v>
      </c>
      <c r="H74" s="82">
        <f>F74*2580425000</f>
        <v>36863214285714.289</v>
      </c>
      <c r="I74" s="68">
        <f t="shared" si="2"/>
        <v>2.0479069878023969E-2</v>
      </c>
    </row>
    <row r="75" spans="1:9">
      <c r="A75" s="120"/>
      <c r="B75" s="111"/>
      <c r="C75" s="119"/>
      <c r="D75" s="1">
        <v>2022</v>
      </c>
      <c r="E75" s="83">
        <v>6.7000000000000002E-5</v>
      </c>
      <c r="F75" s="84">
        <v>14925.373134328358</v>
      </c>
      <c r="G75" s="82">
        <f>F75*61863000+43403000</f>
        <v>923371761208.9552</v>
      </c>
      <c r="H75" s="82">
        <f>F75*2384591000</f>
        <v>35590910447761.195</v>
      </c>
      <c r="I75" s="68">
        <f t="shared" si="2"/>
        <v>2.5944033170048866E-2</v>
      </c>
    </row>
    <row r="76" spans="1:9">
      <c r="A76" s="120"/>
      <c r="B76" s="112"/>
      <c r="C76" s="119"/>
      <c r="D76" s="1">
        <v>2023</v>
      </c>
      <c r="E76" s="83">
        <v>6.4999999999999994E-5</v>
      </c>
      <c r="F76" s="84">
        <v>15384.615384615387</v>
      </c>
      <c r="G76" s="82">
        <f>F76*68760000+40945000</f>
        <v>1057887098846.1539</v>
      </c>
      <c r="H76" s="82">
        <f>F76*2159932000</f>
        <v>33229723076923.082</v>
      </c>
      <c r="I76" s="68">
        <f t="shared" si="2"/>
        <v>3.1835567705372207E-2</v>
      </c>
    </row>
    <row r="77" spans="1:9">
      <c r="A77" s="120">
        <v>17</v>
      </c>
      <c r="B77" s="110" t="s">
        <v>134</v>
      </c>
      <c r="C77" s="119"/>
      <c r="D77" s="1">
        <v>2019</v>
      </c>
      <c r="E77" s="83"/>
      <c r="F77" s="84"/>
      <c r="G77" s="82">
        <f>13453058225+260479362471</f>
        <v>273932420696</v>
      </c>
      <c r="H77" s="82">
        <v>7467175916375</v>
      </c>
      <c r="I77" s="68">
        <f t="shared" si="2"/>
        <v>3.6684875750052325E-2</v>
      </c>
    </row>
    <row r="78" spans="1:9">
      <c r="A78" s="120"/>
      <c r="B78" s="111"/>
      <c r="C78" s="119"/>
      <c r="D78" s="1">
        <v>2020</v>
      </c>
      <c r="E78" s="83"/>
      <c r="F78" s="84"/>
      <c r="G78" s="82">
        <f>5183950946+414796056199</f>
        <v>419980007145</v>
      </c>
      <c r="H78" s="82">
        <v>2211413142070</v>
      </c>
      <c r="I78" s="68">
        <f t="shared" si="2"/>
        <v>0.18991476497778087</v>
      </c>
    </row>
    <row r="79" spans="1:9">
      <c r="A79" s="120"/>
      <c r="B79" s="111"/>
      <c r="C79" s="119"/>
      <c r="D79" s="1">
        <v>2021</v>
      </c>
      <c r="E79" s="83"/>
      <c r="F79" s="84"/>
      <c r="G79" s="82">
        <f>154906009569+1216866984564</f>
        <v>1371772994133</v>
      </c>
      <c r="H79" s="82">
        <v>1380071332830</v>
      </c>
      <c r="I79" s="68">
        <f t="shared" si="2"/>
        <v>0.99398702190271337</v>
      </c>
    </row>
    <row r="80" spans="1:9">
      <c r="A80" s="120"/>
      <c r="B80" s="111"/>
      <c r="C80" s="119"/>
      <c r="D80" s="1">
        <v>2022</v>
      </c>
      <c r="E80" s="83"/>
      <c r="F80" s="84"/>
      <c r="G80" s="82">
        <f>117165244103+1034634245038</f>
        <v>1151799489141</v>
      </c>
      <c r="H80" s="85">
        <v>2062171056660</v>
      </c>
      <c r="I80" s="68">
        <f t="shared" si="2"/>
        <v>0.5585373169801513</v>
      </c>
    </row>
    <row r="81" spans="1:9">
      <c r="A81" s="120"/>
      <c r="B81" s="112"/>
      <c r="C81" s="119"/>
      <c r="D81" s="1">
        <v>2023</v>
      </c>
      <c r="E81" s="83"/>
      <c r="F81" s="84"/>
      <c r="G81" s="82">
        <f>93827185052+506330402796</f>
        <v>600157587848</v>
      </c>
      <c r="H81" s="82">
        <v>1487587869182</v>
      </c>
      <c r="I81" s="68">
        <f t="shared" si="2"/>
        <v>0.40344345384990049</v>
      </c>
    </row>
    <row r="82" spans="1:9">
      <c r="A82" s="120">
        <v>18</v>
      </c>
      <c r="B82" s="110" t="s">
        <v>81</v>
      </c>
      <c r="C82" s="119"/>
      <c r="D82" s="1">
        <v>2019</v>
      </c>
      <c r="E82" s="83"/>
      <c r="F82" s="84">
        <v>13901</v>
      </c>
      <c r="G82" s="82">
        <f>F82*34209000+181498000</f>
        <v>475720807000</v>
      </c>
      <c r="H82" s="49">
        <f>F82*1420500000</f>
        <v>19746370500000</v>
      </c>
      <c r="I82" s="68">
        <f>(G82/H82)</f>
        <v>2.409155682559486E-2</v>
      </c>
    </row>
    <row r="83" spans="1:9">
      <c r="A83" s="120"/>
      <c r="B83" s="111"/>
      <c r="C83" s="119"/>
      <c r="D83" s="1">
        <v>2020</v>
      </c>
      <c r="E83" s="83"/>
      <c r="F83" s="84">
        <v>14105</v>
      </c>
      <c r="G83" s="82">
        <f>F83*27749000+88172000</f>
        <v>391487817000</v>
      </c>
      <c r="H83" s="82">
        <f>F83*1353657000</f>
        <v>19093331985000</v>
      </c>
      <c r="I83" s="68">
        <f t="shared" si="2"/>
        <v>2.050390247797286E-2</v>
      </c>
    </row>
    <row r="84" spans="1:9">
      <c r="A84" s="120"/>
      <c r="B84" s="111"/>
      <c r="C84" s="119"/>
      <c r="D84" s="1">
        <v>2021</v>
      </c>
      <c r="E84" s="83"/>
      <c r="F84" s="84">
        <v>14278</v>
      </c>
      <c r="G84" s="82">
        <f>F84*37624000+80158000</f>
        <v>537275630000</v>
      </c>
      <c r="H84" s="82">
        <f>F84*2116752000</f>
        <v>30222985056000</v>
      </c>
      <c r="I84" s="68">
        <f t="shared" si="2"/>
        <v>1.7777053755758571E-2</v>
      </c>
    </row>
    <row r="85" spans="1:9">
      <c r="A85" s="120"/>
      <c r="B85" s="111"/>
      <c r="C85" s="119"/>
      <c r="D85" s="1">
        <v>2022</v>
      </c>
      <c r="E85" s="83"/>
      <c r="F85" s="84">
        <v>15592</v>
      </c>
      <c r="G85" s="82">
        <f>F85*36627000+96779000</f>
        <v>571184963000</v>
      </c>
      <c r="H85" s="82">
        <f>F85*2238533000</f>
        <v>34903206536000</v>
      </c>
      <c r="I85" s="68">
        <f t="shared" si="2"/>
        <v>1.6364827753314475E-2</v>
      </c>
    </row>
    <row r="86" spans="1:9">
      <c r="A86" s="120"/>
      <c r="B86" s="112"/>
      <c r="C86" s="119"/>
      <c r="D86" s="1">
        <v>2023</v>
      </c>
      <c r="E86" s="83"/>
      <c r="F86" s="84">
        <v>15439</v>
      </c>
      <c r="G86" s="82">
        <f>F86*25281000+100054000</f>
        <v>390413413000</v>
      </c>
      <c r="H86" s="49">
        <f>F86*1453968000</f>
        <v>22447811952000</v>
      </c>
      <c r="I86" s="68">
        <f t="shared" si="2"/>
        <v>1.7392047556118978E-2</v>
      </c>
    </row>
    <row r="87" spans="1:9">
      <c r="A87" s="120">
        <v>19</v>
      </c>
      <c r="B87" s="110" t="s">
        <v>148</v>
      </c>
      <c r="C87" s="119"/>
      <c r="D87" s="1">
        <v>2019</v>
      </c>
      <c r="E87" s="83"/>
      <c r="F87" s="84">
        <v>13901</v>
      </c>
      <c r="G87" s="85">
        <f>F87*130144200000+113946425000</f>
        <v>1809248470625000</v>
      </c>
      <c r="H87" s="82">
        <f>F87*1122522594000</f>
        <v>1.5604186579194E+16</v>
      </c>
      <c r="I87" s="68">
        <f t="shared" si="2"/>
        <v>0.11594634949042328</v>
      </c>
    </row>
    <row r="88" spans="1:9">
      <c r="A88" s="120"/>
      <c r="B88" s="111"/>
      <c r="C88" s="119"/>
      <c r="D88" s="1">
        <v>2020</v>
      </c>
      <c r="E88" s="83"/>
      <c r="F88" s="84">
        <v>14105</v>
      </c>
      <c r="G88" s="85">
        <f>F88*132965776000+116585560000</f>
        <v>1875598856040000</v>
      </c>
      <c r="H88" s="82">
        <f>F88*1472641715000</f>
        <v>2.0771611390075E+16</v>
      </c>
      <c r="I88" s="68">
        <f t="shared" si="2"/>
        <v>9.0296261605211356E-2</v>
      </c>
    </row>
    <row r="89" spans="1:9">
      <c r="A89" s="120"/>
      <c r="B89" s="111"/>
      <c r="C89" s="119"/>
      <c r="D89" s="1">
        <v>2021</v>
      </c>
      <c r="E89" s="83"/>
      <c r="F89" s="84">
        <v>14269</v>
      </c>
      <c r="G89" s="85">
        <f>F89*142114132000+108116849000</f>
        <v>2027934666357000</v>
      </c>
      <c r="H89" s="82">
        <f>F89*1612054076000</f>
        <v>2.3002399610444E+16</v>
      </c>
      <c r="I89" s="68">
        <f t="shared" si="2"/>
        <v>8.8161874443579244E-2</v>
      </c>
    </row>
    <row r="90" spans="1:9">
      <c r="A90" s="120"/>
      <c r="B90" s="111"/>
      <c r="C90" s="119"/>
      <c r="D90" s="1">
        <v>2022</v>
      </c>
      <c r="E90" s="83"/>
      <c r="F90" s="84">
        <v>15731</v>
      </c>
      <c r="G90" s="85">
        <f>F90*169429179000+106272747000</f>
        <v>2665396687596000</v>
      </c>
      <c r="H90" s="82">
        <f>F90*1515319792000</f>
        <v>2.3837495647952E+16</v>
      </c>
      <c r="I90" s="68">
        <f t="shared" si="2"/>
        <v>0.11181529834175336</v>
      </c>
    </row>
    <row r="91" spans="1:9">
      <c r="A91" s="120"/>
      <c r="B91" s="112"/>
      <c r="C91" s="119"/>
      <c r="D91" s="1">
        <v>2023</v>
      </c>
      <c r="E91" s="83"/>
      <c r="F91" s="84">
        <v>15416</v>
      </c>
      <c r="G91" s="85">
        <f>F91*154728398000+107218970000</f>
        <v>2385400202538000</v>
      </c>
      <c r="H91" s="82">
        <f>F91*1448228617000</f>
        <v>2.2325892359672E+16</v>
      </c>
      <c r="I91" s="68">
        <f t="shared" si="2"/>
        <v>0.10684456254240603</v>
      </c>
    </row>
    <row r="92" spans="1:9">
      <c r="A92" s="120">
        <v>20</v>
      </c>
      <c r="B92" s="110" t="s">
        <v>156</v>
      </c>
      <c r="C92" s="119"/>
      <c r="D92" s="1">
        <v>2019</v>
      </c>
      <c r="E92" s="83"/>
      <c r="F92" s="54">
        <v>13901</v>
      </c>
      <c r="G92" s="82">
        <f>F92*13573992+30808108</f>
        <v>188722870900</v>
      </c>
      <c r="H92" s="82">
        <f>F92*823508325</f>
        <v>11447589225825</v>
      </c>
      <c r="I92" s="68">
        <f t="shared" si="2"/>
        <v>1.6485817858860077E-2</v>
      </c>
    </row>
    <row r="93" spans="1:9">
      <c r="A93" s="120"/>
      <c r="B93" s="111"/>
      <c r="C93" s="119"/>
      <c r="D93" s="1">
        <v>2020</v>
      </c>
      <c r="E93" s="83"/>
      <c r="F93" s="54">
        <v>14105</v>
      </c>
      <c r="G93" s="82">
        <f>F93*10521316+20173219</f>
        <v>148423335399</v>
      </c>
      <c r="H93" s="82">
        <f>F93*613006216</f>
        <v>8646452676680</v>
      </c>
      <c r="I93" s="68">
        <f t="shared" si="2"/>
        <v>1.7165806712769807E-2</v>
      </c>
    </row>
    <row r="94" spans="1:9">
      <c r="A94" s="120"/>
      <c r="B94" s="111"/>
      <c r="C94" s="119"/>
      <c r="D94" s="1">
        <v>2021</v>
      </c>
      <c r="E94" s="83"/>
      <c r="F94" s="54">
        <v>14269</v>
      </c>
      <c r="G94" s="82">
        <f>F94*6712310+21881463</f>
        <v>95799832853</v>
      </c>
      <c r="H94" s="82">
        <f>F94*721806619</f>
        <v>10299458646511</v>
      </c>
      <c r="I94" s="68">
        <f t="shared" si="2"/>
        <v>9.3014435166893679E-3</v>
      </c>
    </row>
    <row r="95" spans="1:9">
      <c r="A95" s="120"/>
      <c r="B95" s="111"/>
      <c r="C95" s="119"/>
      <c r="D95" s="1">
        <v>2022</v>
      </c>
      <c r="E95" s="83"/>
      <c r="F95" s="54">
        <v>15731</v>
      </c>
      <c r="G95" s="82">
        <f>F95*5937872+24210936</f>
        <v>93432875368</v>
      </c>
      <c r="H95" s="82">
        <f>F95*945497149</f>
        <v>14873615650919</v>
      </c>
      <c r="I95" s="68">
        <f t="shared" si="2"/>
        <v>6.2817863228990349E-3</v>
      </c>
    </row>
    <row r="96" spans="1:9">
      <c r="A96" s="120"/>
      <c r="B96" s="112"/>
      <c r="C96" s="119"/>
      <c r="D96" s="1">
        <v>2023</v>
      </c>
      <c r="E96" s="83"/>
      <c r="F96" s="54">
        <v>15416</v>
      </c>
      <c r="G96" s="82">
        <f>F96*6960683+25939076</f>
        <v>107331828204</v>
      </c>
      <c r="H96" s="82">
        <f>F96*709839048</f>
        <v>10942878763968</v>
      </c>
      <c r="I96" s="68">
        <f t="shared" si="2"/>
        <v>9.8083722317581796E-3</v>
      </c>
    </row>
    <row r="97" spans="1:9">
      <c r="A97" s="120">
        <v>21</v>
      </c>
      <c r="B97" s="110" t="s">
        <v>166</v>
      </c>
      <c r="C97" s="119"/>
      <c r="D97" s="1">
        <v>2019</v>
      </c>
      <c r="E97" s="83"/>
      <c r="F97" s="84"/>
      <c r="G97" s="82">
        <f>72622049335000+28582870588000</f>
        <v>101204919923000</v>
      </c>
      <c r="H97" s="82">
        <v>669713224904000</v>
      </c>
      <c r="I97" s="68">
        <f>(G97/H97)</f>
        <v>0.1511168006836168</v>
      </c>
    </row>
    <row r="98" spans="1:9">
      <c r="A98" s="120"/>
      <c r="B98" s="111"/>
      <c r="C98" s="119"/>
      <c r="D98" s="1">
        <v>2020</v>
      </c>
      <c r="E98" s="83"/>
      <c r="F98" s="84"/>
      <c r="G98" s="82">
        <f>71960778456000+21002419625000</f>
        <v>92963198081000</v>
      </c>
      <c r="H98" s="82">
        <v>682021210514000</v>
      </c>
      <c r="I98" s="68">
        <f>(G98/H98)</f>
        <v>0.13630543544377308</v>
      </c>
    </row>
    <row r="99" spans="1:9">
      <c r="A99" s="120"/>
      <c r="B99" s="111"/>
      <c r="C99" s="119"/>
      <c r="D99" s="1">
        <v>2021</v>
      </c>
      <c r="E99" s="83"/>
      <c r="F99" s="84"/>
      <c r="G99" s="82">
        <f>86623030051000+20883088456000</f>
        <v>107506118507000</v>
      </c>
      <c r="H99" s="82">
        <v>714581513385000</v>
      </c>
      <c r="I99" s="68">
        <f>(G99/H99)</f>
        <v>0.15044626329295785</v>
      </c>
    </row>
    <row r="100" spans="1:9">
      <c r="A100" s="120"/>
      <c r="B100" s="111"/>
      <c r="C100" s="119"/>
      <c r="D100" s="1">
        <v>2022</v>
      </c>
      <c r="E100" s="83"/>
      <c r="F100" s="84"/>
      <c r="G100" s="82">
        <f>89175947773000+25282231776000</f>
        <v>114458179549000</v>
      </c>
      <c r="H100" s="85">
        <v>867146336664000</v>
      </c>
      <c r="I100" s="68">
        <f>(G100/H100)</f>
        <v>0.13199407609715821</v>
      </c>
    </row>
    <row r="101" spans="1:9">
      <c r="A101" s="120"/>
      <c r="B101" s="112"/>
      <c r="C101" s="119"/>
      <c r="D101" s="1">
        <v>2023</v>
      </c>
      <c r="E101" s="83"/>
      <c r="F101" s="84"/>
      <c r="G101" s="82">
        <f>16886262257000+8609336317000</f>
        <v>25495598574000</v>
      </c>
      <c r="H101" s="85">
        <v>186959781846000</v>
      </c>
      <c r="I101" s="68">
        <f>(G101/H101)</f>
        <v>0.13636942834582944</v>
      </c>
    </row>
    <row r="102" spans="1:9">
      <c r="A102" s="120">
        <v>21</v>
      </c>
      <c r="B102" s="110" t="s">
        <v>73</v>
      </c>
      <c r="C102" s="119"/>
      <c r="D102" s="1">
        <v>2019</v>
      </c>
      <c r="E102" s="83"/>
      <c r="F102" s="84"/>
      <c r="G102" s="82">
        <f>149742000000+147856000000</f>
        <v>297598000000</v>
      </c>
      <c r="H102" s="85">
        <v>4885875000000</v>
      </c>
      <c r="I102" s="68">
        <f t="shared" si="2"/>
        <v>6.090986773095914E-2</v>
      </c>
    </row>
    <row r="103" spans="1:9">
      <c r="A103" s="120"/>
      <c r="B103" s="111"/>
      <c r="C103" s="119"/>
      <c r="D103" s="1">
        <v>2020</v>
      </c>
      <c r="E103" s="83"/>
      <c r="F103" s="84"/>
      <c r="G103" s="82">
        <f>111101000000+130681000000</f>
        <v>241782000000</v>
      </c>
      <c r="H103" s="82">
        <v>3775530000000</v>
      </c>
      <c r="I103" s="68">
        <f t="shared" si="2"/>
        <v>6.4039220983544032E-2</v>
      </c>
    </row>
    <row r="104" spans="1:9">
      <c r="A104" s="120"/>
      <c r="B104" s="111"/>
      <c r="C104" s="119"/>
      <c r="D104" s="1">
        <v>2021</v>
      </c>
      <c r="E104" s="83"/>
      <c r="F104" s="84"/>
      <c r="G104" s="82">
        <f>196518000000+190510000000</f>
        <v>387028000000</v>
      </c>
      <c r="H104" s="82">
        <v>5378808000000</v>
      </c>
      <c r="I104" s="68">
        <f t="shared" si="2"/>
        <v>7.1954232238815738E-2</v>
      </c>
    </row>
    <row r="105" spans="1:9">
      <c r="A105" s="120"/>
      <c r="B105" s="111"/>
      <c r="C105" s="119"/>
      <c r="D105" s="1">
        <v>2022</v>
      </c>
      <c r="E105" s="83"/>
      <c r="F105" s="84"/>
      <c r="G105" s="82">
        <f>138190000000+124364000000</f>
        <v>262554000000</v>
      </c>
      <c r="H105" s="82">
        <v>6255945000000</v>
      </c>
      <c r="I105" s="68">
        <f t="shared" si="2"/>
        <v>4.1968719354150336E-2</v>
      </c>
    </row>
    <row r="106" spans="1:9">
      <c r="A106" s="120"/>
      <c r="B106" s="112"/>
      <c r="C106" s="119"/>
      <c r="D106" s="1">
        <v>2023</v>
      </c>
      <c r="E106" s="83"/>
      <c r="F106" s="84"/>
      <c r="G106" s="82">
        <f>160557000000+144052000000</f>
        <v>304609000000</v>
      </c>
      <c r="H106" s="82">
        <v>6455329000000</v>
      </c>
      <c r="I106" s="68">
        <f t="shared" si="2"/>
        <v>4.7187215399865756E-2</v>
      </c>
    </row>
    <row r="107" spans="1:9">
      <c r="I107"/>
    </row>
    <row r="108" spans="1:9">
      <c r="I108"/>
    </row>
    <row r="109" spans="1:9">
      <c r="I109"/>
    </row>
    <row r="110" spans="1:9">
      <c r="I110"/>
    </row>
    <row r="111" spans="1:9">
      <c r="I111"/>
    </row>
    <row r="112" spans="1:9">
      <c r="I112"/>
    </row>
    <row r="113" spans="9:9">
      <c r="I113"/>
    </row>
    <row r="114" spans="9:9">
      <c r="I114"/>
    </row>
    <row r="115" spans="9:9">
      <c r="I115"/>
    </row>
    <row r="116" spans="9:9">
      <c r="I116"/>
    </row>
  </sheetData>
  <mergeCells count="63">
    <mergeCell ref="A2:A6"/>
    <mergeCell ref="C2:C6"/>
    <mergeCell ref="B2:B6"/>
    <mergeCell ref="B7:B11"/>
    <mergeCell ref="B12:B16"/>
    <mergeCell ref="A7:A11"/>
    <mergeCell ref="A12:A16"/>
    <mergeCell ref="C7:C11"/>
    <mergeCell ref="C12:C16"/>
    <mergeCell ref="B102:B106"/>
    <mergeCell ref="A82:A86"/>
    <mergeCell ref="A27:A31"/>
    <mergeCell ref="A32:A36"/>
    <mergeCell ref="A37:A41"/>
    <mergeCell ref="A42:A46"/>
    <mergeCell ref="A47:A51"/>
    <mergeCell ref="A52:A56"/>
    <mergeCell ref="B67:B71"/>
    <mergeCell ref="A97:A101"/>
    <mergeCell ref="B97:B101"/>
    <mergeCell ref="A87:A91"/>
    <mergeCell ref="A92:A96"/>
    <mergeCell ref="A102:A106"/>
    <mergeCell ref="A62:A66"/>
    <mergeCell ref="A67:A71"/>
    <mergeCell ref="C17:C21"/>
    <mergeCell ref="C22:C26"/>
    <mergeCell ref="C27:C31"/>
    <mergeCell ref="C32:C36"/>
    <mergeCell ref="A57:A61"/>
    <mergeCell ref="A17:A21"/>
    <mergeCell ref="A22:A26"/>
    <mergeCell ref="B17:B21"/>
    <mergeCell ref="B22:B26"/>
    <mergeCell ref="B27:B31"/>
    <mergeCell ref="B32:B36"/>
    <mergeCell ref="B37:B41"/>
    <mergeCell ref="B42:B46"/>
    <mergeCell ref="B47:B51"/>
    <mergeCell ref="B52:B56"/>
    <mergeCell ref="B57:B61"/>
    <mergeCell ref="A72:A76"/>
    <mergeCell ref="A77:A81"/>
    <mergeCell ref="C37:C41"/>
    <mergeCell ref="B92:B96"/>
    <mergeCell ref="C42:C46"/>
    <mergeCell ref="C47:C51"/>
    <mergeCell ref="C52:C56"/>
    <mergeCell ref="C57:C61"/>
    <mergeCell ref="C62:C66"/>
    <mergeCell ref="B77:B81"/>
    <mergeCell ref="B82:B86"/>
    <mergeCell ref="B87:B91"/>
    <mergeCell ref="B72:B76"/>
    <mergeCell ref="B62:B66"/>
    <mergeCell ref="C102:C106"/>
    <mergeCell ref="C67:C71"/>
    <mergeCell ref="C72:C76"/>
    <mergeCell ref="C77:C81"/>
    <mergeCell ref="C82:C86"/>
    <mergeCell ref="C87:C91"/>
    <mergeCell ref="C92:C96"/>
    <mergeCell ref="C97:C10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FBC65-0EA9-4813-AF79-8FD390EF960C}">
  <dimension ref="A1:I116"/>
  <sheetViews>
    <sheetView zoomScale="95" zoomScaleNormal="95" workbookViewId="0">
      <selection activeCell="P11" sqref="P11"/>
    </sheetView>
  </sheetViews>
  <sheetFormatPr defaultRowHeight="15"/>
  <cols>
    <col min="1" max="1" width="4.140625" bestFit="1" customWidth="1"/>
    <col min="2" max="2" width="6.85546875" bestFit="1" customWidth="1"/>
    <col min="3" max="3" width="11.5703125" hidden="1" customWidth="1"/>
    <col min="4" max="4" width="6.7109375" bestFit="1" customWidth="1"/>
    <col min="5" max="5" width="10.140625" style="48" customWidth="1"/>
    <col min="6" max="6" width="13.5703125" style="54" bestFit="1" customWidth="1"/>
    <col min="7" max="7" width="22.5703125" style="49" bestFit="1" customWidth="1"/>
    <col min="8" max="8" width="23.5703125" style="49" bestFit="1" customWidth="1"/>
    <col min="9" max="9" width="9.85546875" style="65" bestFit="1" customWidth="1"/>
  </cols>
  <sheetData>
    <row r="1" spans="1:9">
      <c r="A1" s="58" t="s">
        <v>0</v>
      </c>
      <c r="B1" s="58" t="s">
        <v>1</v>
      </c>
      <c r="C1" s="58" t="s">
        <v>249</v>
      </c>
      <c r="D1" s="59" t="s">
        <v>233</v>
      </c>
      <c r="E1" s="60" t="s">
        <v>421</v>
      </c>
      <c r="F1" s="61" t="s">
        <v>422</v>
      </c>
      <c r="G1" s="62" t="s">
        <v>253</v>
      </c>
      <c r="H1" s="62" t="s">
        <v>254</v>
      </c>
      <c r="I1" s="63" t="s">
        <v>255</v>
      </c>
    </row>
    <row r="2" spans="1:9">
      <c r="A2" s="120">
        <v>1</v>
      </c>
      <c r="B2" s="110" t="s">
        <v>5</v>
      </c>
      <c r="C2" s="119"/>
      <c r="D2" s="1">
        <v>2019</v>
      </c>
      <c r="E2" s="83">
        <v>7.1900000000000006E-2</v>
      </c>
      <c r="F2" s="84">
        <f>1000/E2</f>
        <v>13908.205841446452</v>
      </c>
      <c r="G2" s="50">
        <f>F2*-29748345</f>
        <v>-413746105702.36432</v>
      </c>
      <c r="H2" s="50">
        <f>F2*255228195</f>
        <v>3549766272600.834</v>
      </c>
      <c r="I2" s="64">
        <f t="shared" ref="I2:I7" si="0">(G2/H2)</f>
        <v>-0.11655587267699792</v>
      </c>
    </row>
    <row r="3" spans="1:9">
      <c r="A3" s="120"/>
      <c r="B3" s="111"/>
      <c r="C3" s="119"/>
      <c r="D3" s="1">
        <v>2020</v>
      </c>
      <c r="E3" s="86">
        <v>7.0900000000000005E-2</v>
      </c>
      <c r="F3" s="84">
        <f>1000/E3</f>
        <v>14104.372355430183</v>
      </c>
      <c r="G3" s="50">
        <f>F3*-38676045</f>
        <v>-545501339915.37378</v>
      </c>
      <c r="H3" s="50">
        <f>F3*205764168</f>
        <v>2902174442877.292</v>
      </c>
      <c r="I3" s="64">
        <f t="shared" si="0"/>
        <v>-0.18796297419480734</v>
      </c>
    </row>
    <row r="4" spans="1:9">
      <c r="A4" s="120"/>
      <c r="B4" s="111"/>
      <c r="C4" s="119"/>
      <c r="D4" s="1">
        <v>2021</v>
      </c>
      <c r="E4" s="86">
        <v>7.0099999999999996E-2</v>
      </c>
      <c r="F4" s="84">
        <f>1000/E4</f>
        <v>14265.335235378032</v>
      </c>
      <c r="G4" s="50">
        <f>F4*355873</f>
        <v>5076647646.2196865</v>
      </c>
      <c r="H4" s="50">
        <f>F4*203668221</f>
        <v>2905395449358.0601</v>
      </c>
      <c r="I4" s="64">
        <f t="shared" si="0"/>
        <v>1.7473172704739245E-3</v>
      </c>
    </row>
    <row r="5" spans="1:9">
      <c r="A5" s="120"/>
      <c r="B5" s="111"/>
      <c r="C5" s="119"/>
      <c r="D5" s="1">
        <v>2022</v>
      </c>
      <c r="E5" s="86">
        <v>6.3600000000000004E-2</v>
      </c>
      <c r="F5" s="84">
        <f>1000/E5</f>
        <v>15723.270440251572</v>
      </c>
      <c r="G5" s="50">
        <f>F5*-26746256</f>
        <v>-420538616352.20123</v>
      </c>
      <c r="H5" s="50">
        <f>F5*172000176</f>
        <v>2704405283018.8677</v>
      </c>
      <c r="I5" s="64">
        <f t="shared" si="0"/>
        <v>-0.15550132925445379</v>
      </c>
    </row>
    <row r="6" spans="1:9">
      <c r="A6" s="120"/>
      <c r="B6" s="112"/>
      <c r="C6" s="119"/>
      <c r="D6" s="1">
        <v>2023</v>
      </c>
      <c r="E6" s="87">
        <v>6.4899999999999999E-2</v>
      </c>
      <c r="F6" s="84">
        <f>1000/E6</f>
        <v>15408.320493066256</v>
      </c>
      <c r="G6" s="50">
        <f>F6*-19119581</f>
        <v>-294600631741.1402</v>
      </c>
      <c r="H6" s="50">
        <f>F6*158715638</f>
        <v>2445541417565.4854</v>
      </c>
      <c r="I6" s="64">
        <f t="shared" si="0"/>
        <v>-0.12046438045380253</v>
      </c>
    </row>
    <row r="7" spans="1:9">
      <c r="A7" s="120">
        <v>2</v>
      </c>
      <c r="B7" s="110" t="s">
        <v>17</v>
      </c>
      <c r="C7" s="119"/>
      <c r="D7" s="1">
        <v>2019</v>
      </c>
      <c r="E7" s="83"/>
      <c r="F7" s="84"/>
      <c r="G7" s="82">
        <f>193852031000</f>
        <v>193852031000</v>
      </c>
      <c r="H7" s="50">
        <f>30194907730*1000</f>
        <v>30194907730000</v>
      </c>
      <c r="I7" s="64">
        <f t="shared" si="0"/>
        <v>6.4200239568011422E-3</v>
      </c>
    </row>
    <row r="8" spans="1:9">
      <c r="A8" s="120"/>
      <c r="B8" s="111"/>
      <c r="C8" s="119"/>
      <c r="D8" s="1">
        <v>2020</v>
      </c>
      <c r="E8" s="83"/>
      <c r="F8" s="84"/>
      <c r="G8" s="82">
        <v>1149353693000</v>
      </c>
      <c r="H8" s="50">
        <v>31729512995000</v>
      </c>
      <c r="I8" s="64">
        <f t="shared" ref="I8:I71" si="1">(G8/H8)</f>
        <v>3.6223489884043204E-2</v>
      </c>
    </row>
    <row r="9" spans="1:9">
      <c r="A9" s="120"/>
      <c r="B9" s="111"/>
      <c r="C9" s="119"/>
      <c r="D9" s="1">
        <v>2021</v>
      </c>
      <c r="E9" s="83"/>
      <c r="F9" s="84"/>
      <c r="G9" s="82">
        <v>1861740000000</v>
      </c>
      <c r="H9" s="50">
        <v>32916154000000</v>
      </c>
      <c r="I9" s="64">
        <f>(G9/H9)</f>
        <v>5.6560070778621345E-2</v>
      </c>
    </row>
    <row r="10" spans="1:9">
      <c r="A10" s="120"/>
      <c r="B10" s="111"/>
      <c r="C10" s="119"/>
      <c r="D10" s="1">
        <v>2022</v>
      </c>
      <c r="E10" s="83"/>
      <c r="F10" s="84"/>
      <c r="G10" s="82">
        <v>3820964000000</v>
      </c>
      <c r="H10" s="50">
        <v>33637271000000</v>
      </c>
      <c r="I10" s="64">
        <f>(G10/H10)</f>
        <v>0.11359316277470904</v>
      </c>
    </row>
    <row r="11" spans="1:9">
      <c r="A11" s="120"/>
      <c r="B11" s="112"/>
      <c r="C11" s="119"/>
      <c r="D11" s="1">
        <v>2023</v>
      </c>
      <c r="E11" s="83"/>
      <c r="F11" s="84"/>
      <c r="G11" s="82">
        <v>3077648000000</v>
      </c>
      <c r="H11" s="82">
        <v>42851329000000</v>
      </c>
      <c r="I11" s="64">
        <f t="shared" si="1"/>
        <v>7.1821529735985545E-2</v>
      </c>
    </row>
    <row r="12" spans="1:9">
      <c r="A12" s="120">
        <v>3</v>
      </c>
      <c r="B12" s="110" t="s">
        <v>29</v>
      </c>
      <c r="C12" s="119"/>
      <c r="D12" s="1">
        <v>2019</v>
      </c>
      <c r="E12" s="83">
        <v>7.1900000000000006E-2</v>
      </c>
      <c r="F12" s="84">
        <f>1000/E12</f>
        <v>13908.205841446452</v>
      </c>
      <c r="G12" s="50">
        <f>F12*137380</f>
        <v>1910709318.4979136</v>
      </c>
      <c r="H12" s="50">
        <f>F12*7182435</f>
        <v>99894784422.809448</v>
      </c>
      <c r="I12" s="64">
        <f t="shared" si="1"/>
        <v>1.9127217997796011E-2</v>
      </c>
    </row>
    <row r="13" spans="1:9">
      <c r="A13" s="120"/>
      <c r="B13" s="111"/>
      <c r="C13" s="119"/>
      <c r="D13" s="1">
        <v>2020</v>
      </c>
      <c r="E13" s="86">
        <v>7.0900000000000005E-2</v>
      </c>
      <c r="F13" s="84">
        <f>1000/E13</f>
        <v>14104.372355430183</v>
      </c>
      <c r="G13" s="50">
        <f>F13*141383</f>
        <v>1994118476.7277856</v>
      </c>
      <c r="H13" s="50">
        <f>F13*7683159</f>
        <v>108366135401.97461</v>
      </c>
      <c r="I13" s="64">
        <f t="shared" si="1"/>
        <v>1.8401675664918557E-2</v>
      </c>
    </row>
    <row r="14" spans="1:9">
      <c r="A14" s="120"/>
      <c r="B14" s="111"/>
      <c r="C14" s="119"/>
      <c r="D14" s="1">
        <v>2021</v>
      </c>
      <c r="E14" s="86">
        <v>7.0099999999999996E-2</v>
      </c>
      <c r="F14" s="84">
        <f>1000/E14</f>
        <v>14265.335235378032</v>
      </c>
      <c r="G14" s="50">
        <f>F14*296007</f>
        <v>4222639087.0185452</v>
      </c>
      <c r="H14" s="50">
        <f>F14*9241551</f>
        <v>131833823109.84309</v>
      </c>
      <c r="I14" s="64">
        <f t="shared" si="1"/>
        <v>3.2030013143897598E-2</v>
      </c>
    </row>
    <row r="15" spans="1:9">
      <c r="A15" s="120"/>
      <c r="B15" s="111"/>
      <c r="C15" s="119"/>
      <c r="D15" s="1">
        <v>2022</v>
      </c>
      <c r="E15" s="86">
        <v>6.3600000000000004E-2</v>
      </c>
      <c r="F15" s="84">
        <f>1000/E15</f>
        <v>15723.270440251572</v>
      </c>
      <c r="G15" s="50">
        <f>F15*32210</f>
        <v>506446540.88050312</v>
      </c>
      <c r="H15" s="50">
        <f>F15*9248254</f>
        <v>145412798742.13837</v>
      </c>
      <c r="I15" s="64">
        <f t="shared" si="1"/>
        <v>3.4828195678881656E-3</v>
      </c>
    </row>
    <row r="16" spans="1:9">
      <c r="A16" s="120"/>
      <c r="B16" s="112"/>
      <c r="C16" s="119"/>
      <c r="D16" s="1">
        <v>2023</v>
      </c>
      <c r="E16" s="87">
        <v>6.4899999999999999E-2</v>
      </c>
      <c r="F16" s="84">
        <f>1000/E16</f>
        <v>15408.320493066256</v>
      </c>
      <c r="G16" s="50">
        <f>F16*99776</f>
        <v>1537380585.5161788</v>
      </c>
      <c r="H16" s="50">
        <f>F16*10149666</f>
        <v>156389306625.57782</v>
      </c>
      <c r="I16" s="64">
        <f t="shared" si="1"/>
        <v>9.8304712687097284E-3</v>
      </c>
    </row>
    <row r="17" spans="1:9">
      <c r="A17" s="120">
        <v>4</v>
      </c>
      <c r="B17" s="110" t="s">
        <v>53</v>
      </c>
      <c r="C17" s="119"/>
      <c r="D17" s="1">
        <v>2019</v>
      </c>
      <c r="E17" s="83"/>
      <c r="F17" s="84"/>
      <c r="G17" s="50">
        <v>26807416721000</v>
      </c>
      <c r="H17" s="50">
        <v>1758578169995000</v>
      </c>
      <c r="I17" s="64">
        <f>(G17/H17)</f>
        <v>1.5243801599718606E-2</v>
      </c>
    </row>
    <row r="18" spans="1:9">
      <c r="A18" s="120"/>
      <c r="B18" s="111"/>
      <c r="C18" s="119"/>
      <c r="D18" s="1">
        <v>2020</v>
      </c>
      <c r="E18" s="83"/>
      <c r="F18" s="84"/>
      <c r="G18" s="50">
        <v>-77845328805000</v>
      </c>
      <c r="H18" s="50">
        <v>1588136471649000</v>
      </c>
      <c r="I18" s="64">
        <f t="shared" si="1"/>
        <v>-4.901677544384541E-2</v>
      </c>
    </row>
    <row r="19" spans="1:9">
      <c r="A19" s="120"/>
      <c r="B19" s="111"/>
      <c r="C19" s="119"/>
      <c r="D19" s="1">
        <v>2021</v>
      </c>
      <c r="E19" s="83"/>
      <c r="F19" s="84"/>
      <c r="G19" s="50">
        <v>-63711545268000</v>
      </c>
      <c r="H19" s="50">
        <v>1583979016422000</v>
      </c>
      <c r="I19" s="64">
        <f t="shared" si="1"/>
        <v>-4.0222467979352396E-2</v>
      </c>
    </row>
    <row r="20" spans="1:9">
      <c r="A20" s="120"/>
      <c r="B20" s="111"/>
      <c r="C20" s="119"/>
      <c r="D20" s="1">
        <v>2022</v>
      </c>
      <c r="E20" s="83"/>
      <c r="F20" s="84"/>
      <c r="G20" s="50">
        <v>273673913875000</v>
      </c>
      <c r="H20" s="50">
        <v>2106446579086000</v>
      </c>
      <c r="I20" s="64">
        <f t="shared" si="1"/>
        <v>0.12992207663474134</v>
      </c>
    </row>
    <row r="21" spans="1:9">
      <c r="A21" s="120"/>
      <c r="B21" s="112"/>
      <c r="C21" s="119"/>
      <c r="D21" s="1">
        <v>2023</v>
      </c>
      <c r="E21" s="83"/>
      <c r="F21" s="84"/>
      <c r="G21" s="50">
        <v>212988116470000</v>
      </c>
      <c r="H21" s="50">
        <v>2228129147603000</v>
      </c>
      <c r="I21" s="64">
        <f t="shared" si="1"/>
        <v>9.5590561570064542E-2</v>
      </c>
    </row>
    <row r="22" spans="1:9">
      <c r="A22" s="120">
        <v>5</v>
      </c>
      <c r="B22" s="110" t="s">
        <v>61</v>
      </c>
      <c r="C22" s="119"/>
      <c r="D22" s="1">
        <v>2019</v>
      </c>
      <c r="E22" s="87"/>
      <c r="F22" s="84">
        <v>13901</v>
      </c>
      <c r="G22" s="50">
        <f>F22*57400000</f>
        <v>797917400000</v>
      </c>
      <c r="H22" s="50">
        <f>F22*2222688000</f>
        <v>30897585888000</v>
      </c>
      <c r="I22" s="64">
        <f t="shared" si="1"/>
        <v>2.5824587166529897E-2</v>
      </c>
    </row>
    <row r="23" spans="1:9">
      <c r="A23" s="120"/>
      <c r="B23" s="111"/>
      <c r="C23" s="119"/>
      <c r="D23" s="1">
        <v>2020</v>
      </c>
      <c r="E23" s="83"/>
      <c r="F23" s="84">
        <v>14105.01</v>
      </c>
      <c r="G23" s="50">
        <f>F23*82819000</f>
        <v>1168162823190</v>
      </c>
      <c r="H23" s="50">
        <f>F23*2314658000</f>
        <v>32648274236580</v>
      </c>
      <c r="I23" s="64">
        <f t="shared" si="1"/>
        <v>3.5780231896029566E-2</v>
      </c>
    </row>
    <row r="24" spans="1:9">
      <c r="A24" s="120"/>
      <c r="B24" s="111"/>
      <c r="C24" s="119"/>
      <c r="D24" s="1">
        <v>2021</v>
      </c>
      <c r="E24" s="87"/>
      <c r="F24" s="84">
        <v>14269.01</v>
      </c>
      <c r="G24" s="50">
        <f>F24*165797000</f>
        <v>2365759050970</v>
      </c>
      <c r="H24" s="50">
        <f>F24*2472828000</f>
        <v>35284807460280</v>
      </c>
      <c r="I24" s="64">
        <f t="shared" si="1"/>
        <v>6.7047526152243506E-2</v>
      </c>
    </row>
    <row r="25" spans="1:9">
      <c r="A25" s="120"/>
      <c r="B25" s="111"/>
      <c r="C25" s="119"/>
      <c r="D25" s="1">
        <v>2022</v>
      </c>
      <c r="E25" s="83"/>
      <c r="F25" s="84">
        <v>15731</v>
      </c>
      <c r="G25" s="50">
        <f>F25*200401000</f>
        <v>3152508131000</v>
      </c>
      <c r="H25" s="50">
        <f>F25*2658116000</f>
        <v>41814822796000</v>
      </c>
      <c r="I25" s="64">
        <f t="shared" si="1"/>
        <v>7.5392119832242088E-2</v>
      </c>
    </row>
    <row r="26" spans="1:9">
      <c r="A26" s="120"/>
      <c r="B26" s="112"/>
      <c r="C26" s="119"/>
      <c r="D26" s="1">
        <v>2023</v>
      </c>
      <c r="E26" s="83"/>
      <c r="F26" s="84">
        <v>15416</v>
      </c>
      <c r="G26" s="50">
        <f>F2*274334000</f>
        <v>3815493741307.3711</v>
      </c>
      <c r="H26" s="50">
        <f>F26*2925999000</f>
        <v>45107200584000</v>
      </c>
      <c r="I26" s="64">
        <f t="shared" si="1"/>
        <v>8.4587243098849435E-2</v>
      </c>
    </row>
    <row r="27" spans="1:9">
      <c r="A27" s="120">
        <v>6</v>
      </c>
      <c r="B27" s="110" t="s">
        <v>63</v>
      </c>
      <c r="C27" s="119"/>
      <c r="D27" s="1">
        <v>2019</v>
      </c>
      <c r="E27" s="83"/>
      <c r="F27" s="84">
        <v>13901</v>
      </c>
      <c r="G27" s="50">
        <f>F27*274390000</f>
        <v>3814295390000</v>
      </c>
      <c r="H27" s="50">
        <f>F27*8502050000</f>
        <v>118186997050000</v>
      </c>
      <c r="I27" s="64">
        <f t="shared" si="1"/>
        <v>3.2273392887597695E-2</v>
      </c>
    </row>
    <row r="28" spans="1:9">
      <c r="A28" s="120"/>
      <c r="B28" s="111"/>
      <c r="C28" s="119"/>
      <c r="D28" s="1">
        <v>2020</v>
      </c>
      <c r="E28" s="83"/>
      <c r="F28" s="84">
        <v>14105.01</v>
      </c>
      <c r="G28" s="50">
        <f>F28*274390000</f>
        <v>3870273693900</v>
      </c>
      <c r="H28" s="50">
        <f>F28*8496277000</f>
        <v>119840072047770</v>
      </c>
      <c r="I28" s="64">
        <f t="shared" si="1"/>
        <v>3.2295321821546069E-2</v>
      </c>
    </row>
    <row r="29" spans="1:9">
      <c r="A29" s="120"/>
      <c r="B29" s="111"/>
      <c r="C29" s="119"/>
      <c r="D29" s="1">
        <v>2021</v>
      </c>
      <c r="E29" s="83"/>
      <c r="F29" s="84">
        <v>14269.01</v>
      </c>
      <c r="G29" s="50">
        <f>F29*526359000</f>
        <v>7510621834590</v>
      </c>
      <c r="H29" s="50">
        <f>F29*8978445000</f>
        <v>128113521489450</v>
      </c>
      <c r="I29" s="64">
        <f t="shared" si="1"/>
        <v>5.8624739584638541E-2</v>
      </c>
    </row>
    <row r="30" spans="1:9">
      <c r="A30" s="120"/>
      <c r="B30" s="111"/>
      <c r="C30" s="119"/>
      <c r="D30" s="1">
        <v>2022</v>
      </c>
      <c r="E30" s="83"/>
      <c r="F30" s="84">
        <v>15731</v>
      </c>
      <c r="G30" s="50">
        <f>F30*857462000</f>
        <v>13488734722000</v>
      </c>
      <c r="H30" s="50">
        <f>F30*9640721000</f>
        <v>151658182051000</v>
      </c>
      <c r="I30" s="64">
        <f t="shared" si="1"/>
        <v>8.8941688074989408E-2</v>
      </c>
    </row>
    <row r="31" spans="1:9">
      <c r="A31" s="120"/>
      <c r="B31" s="112"/>
      <c r="C31" s="119"/>
      <c r="D31" s="1">
        <v>2023</v>
      </c>
      <c r="E31" s="83"/>
      <c r="F31" s="84">
        <v>15416</v>
      </c>
      <c r="G31" s="50">
        <f>F31*411423000</f>
        <v>6342496968000</v>
      </c>
      <c r="H31" s="50">
        <f>F31*10125138000</f>
        <v>156089127408000</v>
      </c>
      <c r="I31" s="64">
        <f t="shared" si="1"/>
        <v>4.0633816546500404E-2</v>
      </c>
    </row>
    <row r="32" spans="1:9">
      <c r="A32" s="120">
        <v>7</v>
      </c>
      <c r="B32" s="110" t="s">
        <v>65</v>
      </c>
      <c r="C32" s="119"/>
      <c r="D32" s="1">
        <v>2019</v>
      </c>
      <c r="E32" s="87">
        <v>7.2000000000000002E-5</v>
      </c>
      <c r="F32" s="84">
        <f>1/E32</f>
        <v>13888.888888888889</v>
      </c>
      <c r="G32" s="50">
        <f>F32*-19460000</f>
        <v>-270277777777.77777</v>
      </c>
      <c r="H32" s="50">
        <f>F32*480886000</f>
        <v>6678972222222.2217</v>
      </c>
      <c r="I32" s="64">
        <f t="shared" si="1"/>
        <v>-4.0466971381990742E-2</v>
      </c>
    </row>
    <row r="33" spans="1:9">
      <c r="A33" s="120"/>
      <c r="B33" s="111"/>
      <c r="C33" s="119"/>
      <c r="D33" s="1">
        <v>2020</v>
      </c>
      <c r="E33" s="83">
        <v>7.1000000000000005E-5</v>
      </c>
      <c r="F33" s="84">
        <f>1/E33</f>
        <v>14084.507042253521</v>
      </c>
      <c r="G33" s="50">
        <f>F33*3749000</f>
        <v>52802816901.408447</v>
      </c>
      <c r="H33" s="50">
        <f>F33*464637000</f>
        <v>6544183098591.5488</v>
      </c>
      <c r="I33" s="64">
        <f t="shared" si="1"/>
        <v>8.0686643551847997E-3</v>
      </c>
    </row>
    <row r="34" spans="1:9">
      <c r="A34" s="120"/>
      <c r="B34" s="111"/>
      <c r="C34" s="119"/>
      <c r="D34" s="1">
        <v>2021</v>
      </c>
      <c r="E34" s="87">
        <v>6.9999999999999994E-5</v>
      </c>
      <c r="F34" s="84">
        <f>1/E34</f>
        <v>14285.714285714286</v>
      </c>
      <c r="G34" s="50">
        <f>F34*618000</f>
        <v>8828571428.5714283</v>
      </c>
      <c r="H34" s="50">
        <f>F34*474549000</f>
        <v>6779271428571.4287</v>
      </c>
      <c r="I34" s="64">
        <f t="shared" si="1"/>
        <v>1.3022891208284075E-3</v>
      </c>
    </row>
    <row r="35" spans="1:9">
      <c r="A35" s="120"/>
      <c r="B35" s="111"/>
      <c r="C35" s="119"/>
      <c r="D35" s="1">
        <v>2022</v>
      </c>
      <c r="E35" s="83">
        <v>6.3999999999999997E-5</v>
      </c>
      <c r="F35" s="84">
        <f>1/E35</f>
        <v>15625</v>
      </c>
      <c r="G35" s="50">
        <f>F35*-20489000</f>
        <v>-320140625000</v>
      </c>
      <c r="H35" s="50">
        <f>F35*467802000</f>
        <v>7309406250000</v>
      </c>
      <c r="I35" s="64">
        <f t="shared" si="1"/>
        <v>-4.3798444641108845E-2</v>
      </c>
    </row>
    <row r="36" spans="1:9">
      <c r="A36" s="120"/>
      <c r="B36" s="112"/>
      <c r="C36" s="119"/>
      <c r="D36" s="1">
        <v>2023</v>
      </c>
      <c r="E36" s="83">
        <v>6.4999999999999994E-5</v>
      </c>
      <c r="F36" s="84">
        <f>1/E36</f>
        <v>15384.615384615387</v>
      </c>
      <c r="G36" s="50">
        <f>F36*-25755000</f>
        <v>-396230769230.76929</v>
      </c>
      <c r="H36" s="50">
        <f>F36*480875000</f>
        <v>7398076923076.9238</v>
      </c>
      <c r="I36" s="64">
        <f t="shared" si="1"/>
        <v>-5.3558617104237073E-2</v>
      </c>
    </row>
    <row r="37" spans="1:9">
      <c r="A37" s="120">
        <v>8</v>
      </c>
      <c r="B37" s="110" t="s">
        <v>69</v>
      </c>
      <c r="C37" s="119"/>
      <c r="D37" s="1">
        <v>2019</v>
      </c>
      <c r="E37" s="83"/>
      <c r="F37" s="84"/>
      <c r="G37" s="50">
        <v>1835305000000</v>
      </c>
      <c r="H37" s="50">
        <v>27707749000000</v>
      </c>
      <c r="I37" s="64">
        <f t="shared" si="1"/>
        <v>6.6237968302657865E-2</v>
      </c>
    </row>
    <row r="38" spans="1:9">
      <c r="A38" s="120"/>
      <c r="B38" s="111"/>
      <c r="C38" s="119"/>
      <c r="D38" s="1">
        <v>2020</v>
      </c>
      <c r="E38" s="83"/>
      <c r="F38" s="84"/>
      <c r="G38" s="50">
        <v>1806337000000</v>
      </c>
      <c r="H38" s="50">
        <v>27344672000000</v>
      </c>
      <c r="I38" s="64">
        <f t="shared" si="1"/>
        <v>6.6058097167887034E-2</v>
      </c>
    </row>
    <row r="39" spans="1:9">
      <c r="A39" s="120"/>
      <c r="B39" s="111"/>
      <c r="C39" s="119"/>
      <c r="D39" s="1">
        <v>2021</v>
      </c>
      <c r="E39" s="83"/>
      <c r="F39" s="84"/>
      <c r="G39" s="50">
        <v>1788496000000</v>
      </c>
      <c r="H39" s="50">
        <v>26136114000000</v>
      </c>
      <c r="I39" s="64">
        <f t="shared" si="1"/>
        <v>6.8430065770297754E-2</v>
      </c>
    </row>
    <row r="40" spans="1:9">
      <c r="A40" s="120"/>
      <c r="B40" s="111"/>
      <c r="C40" s="119"/>
      <c r="D40" s="1">
        <v>2022</v>
      </c>
      <c r="E40" s="83"/>
      <c r="F40" s="84"/>
      <c r="G40" s="50">
        <v>1842434000000</v>
      </c>
      <c r="H40" s="50">
        <v>25706169000000</v>
      </c>
      <c r="I40" s="64">
        <f t="shared" si="1"/>
        <v>7.167283464136566E-2</v>
      </c>
    </row>
    <row r="41" spans="1:9">
      <c r="A41" s="120"/>
      <c r="B41" s="112"/>
      <c r="C41" s="119"/>
      <c r="D41" s="1">
        <v>2023</v>
      </c>
      <c r="E41" s="83"/>
      <c r="F41" s="84"/>
      <c r="G41" s="50">
        <v>1950266000000</v>
      </c>
      <c r="H41" s="50">
        <v>29649645000000</v>
      </c>
      <c r="I41" s="64">
        <f t="shared" si="1"/>
        <v>6.5777043873543842E-2</v>
      </c>
    </row>
    <row r="42" spans="1:9">
      <c r="A42" s="120">
        <v>9</v>
      </c>
      <c r="B42" s="110" t="s">
        <v>99</v>
      </c>
      <c r="C42" s="119"/>
      <c r="D42" s="1">
        <v>2019</v>
      </c>
      <c r="E42" s="83"/>
      <c r="F42" s="84"/>
      <c r="G42" s="50">
        <v>30073855000</v>
      </c>
      <c r="H42" s="50">
        <v>5571270204000</v>
      </c>
      <c r="I42" s="64">
        <f t="shared" si="1"/>
        <v>5.3980248486975016E-3</v>
      </c>
    </row>
    <row r="43" spans="1:9">
      <c r="A43" s="120"/>
      <c r="B43" s="111"/>
      <c r="C43" s="119"/>
      <c r="D43" s="1">
        <v>2020</v>
      </c>
      <c r="E43" s="83"/>
      <c r="F43" s="84"/>
      <c r="G43" s="50">
        <v>10981673000</v>
      </c>
      <c r="H43" s="50">
        <v>5737175560000</v>
      </c>
      <c r="I43" s="64">
        <f t="shared" si="1"/>
        <v>1.914125319184062E-3</v>
      </c>
    </row>
    <row r="44" spans="1:9" ht="14.25" customHeight="1">
      <c r="A44" s="120"/>
      <c r="B44" s="111"/>
      <c r="C44" s="119"/>
      <c r="D44" s="1">
        <v>2021</v>
      </c>
      <c r="E44" s="83"/>
      <c r="F44" s="84"/>
      <c r="G44" s="50">
        <v>46705891000</v>
      </c>
      <c r="H44" s="50">
        <v>5271953697000</v>
      </c>
      <c r="I44" s="64">
        <f t="shared" si="1"/>
        <v>8.859313583610938E-3</v>
      </c>
    </row>
    <row r="45" spans="1:9">
      <c r="A45" s="120"/>
      <c r="B45" s="111"/>
      <c r="C45" s="119"/>
      <c r="D45" s="1">
        <v>2022</v>
      </c>
      <c r="E45" s="83"/>
      <c r="F45" s="84"/>
      <c r="G45" s="50">
        <v>77317821000</v>
      </c>
      <c r="H45" s="50">
        <v>5242724933000</v>
      </c>
      <c r="I45" s="64">
        <f t="shared" si="1"/>
        <v>1.4747640203919124E-2</v>
      </c>
    </row>
    <row r="46" spans="1:9">
      <c r="A46" s="120"/>
      <c r="B46" s="112"/>
      <c r="C46" s="119"/>
      <c r="D46" s="1">
        <v>2023</v>
      </c>
      <c r="E46" s="83"/>
      <c r="F46" s="84"/>
      <c r="G46" s="50">
        <v>121572505000</v>
      </c>
      <c r="H46" s="50">
        <v>4856730638000</v>
      </c>
      <c r="I46" s="64">
        <f t="shared" si="1"/>
        <v>2.5031757793770402E-2</v>
      </c>
    </row>
    <row r="47" spans="1:9">
      <c r="A47" s="120">
        <v>10</v>
      </c>
      <c r="B47" s="110" t="s">
        <v>101</v>
      </c>
      <c r="C47" s="119"/>
      <c r="D47" s="1">
        <v>2019</v>
      </c>
      <c r="E47" s="83"/>
      <c r="F47" s="84"/>
      <c r="G47" s="87">
        <v>499052000000</v>
      </c>
      <c r="H47" s="50">
        <v>19567498000000</v>
      </c>
      <c r="I47" s="64">
        <f t="shared" si="1"/>
        <v>2.5504129347553785E-2</v>
      </c>
    </row>
    <row r="48" spans="1:9">
      <c r="A48" s="120"/>
      <c r="B48" s="111"/>
      <c r="C48" s="119"/>
      <c r="D48" s="1">
        <v>2020</v>
      </c>
      <c r="E48" s="83"/>
      <c r="F48" s="84"/>
      <c r="G48" s="87">
        <v>650988000000</v>
      </c>
      <c r="H48" s="87">
        <v>20738125000000</v>
      </c>
      <c r="I48" s="64">
        <f t="shared" si="1"/>
        <v>3.1390880323076457E-2</v>
      </c>
    </row>
    <row r="49" spans="1:9">
      <c r="A49" s="120"/>
      <c r="B49" s="111"/>
      <c r="C49" s="119"/>
      <c r="D49" s="1">
        <v>2021</v>
      </c>
      <c r="E49" s="83"/>
      <c r="F49" s="84"/>
      <c r="G49" s="87">
        <v>713344000000</v>
      </c>
      <c r="H49" s="50">
        <v>21491023000000</v>
      </c>
      <c r="I49" s="64">
        <f t="shared" si="1"/>
        <v>3.319264978684356E-2</v>
      </c>
    </row>
    <row r="50" spans="1:9">
      <c r="A50" s="120"/>
      <c r="B50" s="111"/>
      <c r="C50" s="119"/>
      <c r="D50" s="1">
        <v>2022</v>
      </c>
      <c r="E50" s="83"/>
      <c r="F50" s="84"/>
      <c r="G50" s="50">
        <v>839276000000</v>
      </c>
      <c r="H50" s="50">
        <v>21378510000000</v>
      </c>
      <c r="I50" s="64">
        <f t="shared" si="1"/>
        <v>3.9257927704035502E-2</v>
      </c>
    </row>
    <row r="51" spans="1:9">
      <c r="A51" s="120"/>
      <c r="B51" s="112"/>
      <c r="C51" s="119"/>
      <c r="D51" s="1">
        <v>2023</v>
      </c>
      <c r="E51" s="83"/>
      <c r="F51" s="84"/>
      <c r="G51" s="50">
        <v>894645000000</v>
      </c>
      <c r="H51" s="50">
        <v>22206739000000</v>
      </c>
      <c r="I51" s="64">
        <f t="shared" si="1"/>
        <v>4.0287094831888644E-2</v>
      </c>
    </row>
    <row r="52" spans="1:9">
      <c r="A52" s="120">
        <v>11</v>
      </c>
      <c r="B52" s="110" t="s">
        <v>102</v>
      </c>
      <c r="C52" s="119"/>
      <c r="D52" s="1">
        <v>2019</v>
      </c>
      <c r="E52" s="83"/>
      <c r="F52" s="84"/>
      <c r="G52" s="50">
        <v>2371233000000</v>
      </c>
      <c r="H52" s="50">
        <v>79807067000000</v>
      </c>
      <c r="I52" s="64">
        <f t="shared" si="1"/>
        <v>2.9712067980145168E-2</v>
      </c>
    </row>
    <row r="53" spans="1:9">
      <c r="A53" s="120"/>
      <c r="B53" s="111"/>
      <c r="C53" s="119"/>
      <c r="D53" s="1">
        <v>2020</v>
      </c>
      <c r="E53" s="83"/>
      <c r="F53" s="84"/>
      <c r="G53" s="50">
        <v>2674343000000</v>
      </c>
      <c r="H53" s="50">
        <v>78006244000000</v>
      </c>
      <c r="I53" s="64">
        <f t="shared" si="1"/>
        <v>3.428370426346896E-2</v>
      </c>
    </row>
    <row r="54" spans="1:9">
      <c r="A54" s="120"/>
      <c r="B54" s="111"/>
      <c r="C54" s="119"/>
      <c r="D54" s="1">
        <v>2021</v>
      </c>
      <c r="E54" s="83"/>
      <c r="F54" s="84"/>
      <c r="G54" s="50">
        <v>2117236000000</v>
      </c>
      <c r="H54" s="50">
        <v>81766327000000</v>
      </c>
      <c r="I54" s="64">
        <f t="shared" si="1"/>
        <v>2.5893739852103179E-2</v>
      </c>
    </row>
    <row r="55" spans="1:9">
      <c r="A55" s="120"/>
      <c r="B55" s="111"/>
      <c r="C55" s="119"/>
      <c r="D55" s="1">
        <v>2022</v>
      </c>
      <c r="E55" s="83"/>
      <c r="F55" s="84"/>
      <c r="G55" s="50">
        <v>2499083000000</v>
      </c>
      <c r="H55" s="50">
        <v>82960012000000</v>
      </c>
      <c r="I55" s="64">
        <f t="shared" si="1"/>
        <v>3.0123946944462833E-2</v>
      </c>
    </row>
    <row r="56" spans="1:9">
      <c r="A56" s="120"/>
      <c r="B56" s="112"/>
      <c r="C56" s="119"/>
      <c r="D56" s="1">
        <v>2023</v>
      </c>
      <c r="E56" s="83"/>
      <c r="F56" s="84"/>
      <c r="G56" s="50">
        <v>2295601000000</v>
      </c>
      <c r="H56" s="50">
        <v>81820529000000</v>
      </c>
      <c r="I56" s="64">
        <f t="shared" si="1"/>
        <v>2.8056540675751435E-2</v>
      </c>
    </row>
    <row r="57" spans="1:9">
      <c r="A57" s="120">
        <v>12</v>
      </c>
      <c r="B57" s="110" t="s">
        <v>108</v>
      </c>
      <c r="C57" s="119"/>
      <c r="D57" s="1">
        <v>2019</v>
      </c>
      <c r="E57" s="83"/>
      <c r="F57" s="84"/>
      <c r="G57" s="50">
        <v>42829128000</v>
      </c>
      <c r="H57" s="50">
        <v>779246858000</v>
      </c>
      <c r="I57" s="64">
        <f t="shared" si="1"/>
        <v>5.4962208137642563E-2</v>
      </c>
    </row>
    <row r="58" spans="1:9">
      <c r="A58" s="120"/>
      <c r="B58" s="111"/>
      <c r="C58" s="119"/>
      <c r="D58" s="1">
        <v>2020</v>
      </c>
      <c r="E58" s="83"/>
      <c r="F58" s="84"/>
      <c r="G58" s="50">
        <v>44152245000</v>
      </c>
      <c r="H58" s="50">
        <v>906846895000</v>
      </c>
      <c r="I58" s="64">
        <f t="shared" si="1"/>
        <v>4.8687650852021716E-2</v>
      </c>
    </row>
    <row r="59" spans="1:9">
      <c r="A59" s="120"/>
      <c r="B59" s="111"/>
      <c r="C59" s="119"/>
      <c r="D59" s="1">
        <v>2021</v>
      </c>
      <c r="E59" s="83"/>
      <c r="F59" s="84"/>
      <c r="G59" s="50">
        <v>26542985000</v>
      </c>
      <c r="H59" s="50">
        <v>860162908000</v>
      </c>
      <c r="I59" s="64">
        <f t="shared" si="1"/>
        <v>3.085809066298404E-2</v>
      </c>
    </row>
    <row r="60" spans="1:9">
      <c r="A60" s="120"/>
      <c r="B60" s="111"/>
      <c r="C60" s="119"/>
      <c r="D60" s="1">
        <v>2022</v>
      </c>
      <c r="E60" s="83"/>
      <c r="F60" s="84"/>
      <c r="G60" s="50">
        <v>33640328000</v>
      </c>
      <c r="H60" s="50">
        <v>876602301000</v>
      </c>
      <c r="I60" s="64">
        <f t="shared" si="1"/>
        <v>3.8375815306010704E-2</v>
      </c>
    </row>
    <row r="61" spans="1:9">
      <c r="A61" s="120"/>
      <c r="B61" s="112"/>
      <c r="C61" s="119"/>
      <c r="D61" s="1">
        <v>2023</v>
      </c>
      <c r="E61" s="83"/>
      <c r="F61" s="84"/>
      <c r="G61" s="50">
        <v>58018151000</v>
      </c>
      <c r="H61" s="50">
        <v>936697851000</v>
      </c>
      <c r="I61" s="64">
        <f t="shared" si="1"/>
        <v>6.1939024348204683E-2</v>
      </c>
    </row>
    <row r="62" spans="1:9">
      <c r="A62" s="120">
        <v>13</v>
      </c>
      <c r="B62" s="110" t="s">
        <v>116</v>
      </c>
      <c r="C62" s="119"/>
      <c r="D62" s="1">
        <v>2019</v>
      </c>
      <c r="E62" s="83"/>
      <c r="F62" s="84"/>
      <c r="G62" s="50">
        <v>-611284000000</v>
      </c>
      <c r="H62" s="50">
        <v>20361278000000</v>
      </c>
      <c r="I62" s="64">
        <f t="shared" si="1"/>
        <v>-3.0021887624146187E-2</v>
      </c>
    </row>
    <row r="63" spans="1:9">
      <c r="A63" s="120"/>
      <c r="B63" s="111"/>
      <c r="C63" s="119"/>
      <c r="D63" s="1">
        <v>2020</v>
      </c>
      <c r="E63" s="83"/>
      <c r="F63" s="84"/>
      <c r="G63" s="50">
        <v>-340602000000</v>
      </c>
      <c r="H63" s="50">
        <v>14517700000000</v>
      </c>
      <c r="I63" s="64">
        <f t="shared" si="1"/>
        <v>-2.3461154315077459E-2</v>
      </c>
    </row>
    <row r="64" spans="1:9">
      <c r="A64" s="120"/>
      <c r="B64" s="111"/>
      <c r="C64" s="119"/>
      <c r="D64" s="1">
        <v>2021</v>
      </c>
      <c r="E64" s="83"/>
      <c r="F64" s="84"/>
      <c r="G64" s="50">
        <v>1302843000000</v>
      </c>
      <c r="H64" s="50">
        <v>14690989000000</v>
      </c>
      <c r="I64" s="64">
        <f t="shared" si="1"/>
        <v>8.8683137670309331E-2</v>
      </c>
    </row>
    <row r="65" spans="1:9">
      <c r="A65" s="120"/>
      <c r="B65" s="111"/>
      <c r="C65" s="119"/>
      <c r="D65" s="1">
        <v>2022</v>
      </c>
      <c r="E65" s="83"/>
      <c r="F65" s="84"/>
      <c r="G65" s="50">
        <v>1041563000000</v>
      </c>
      <c r="H65" s="50">
        <v>13066976000000</v>
      </c>
      <c r="I65" s="64">
        <f t="shared" si="1"/>
        <v>7.9709567079636487E-2</v>
      </c>
    </row>
    <row r="66" spans="1:9">
      <c r="A66" s="120"/>
      <c r="B66" s="112"/>
      <c r="C66" s="119"/>
      <c r="D66" s="1">
        <v>2023</v>
      </c>
      <c r="E66" s="83"/>
      <c r="F66" s="84"/>
      <c r="G66" s="50">
        <v>-449672000000</v>
      </c>
      <c r="H66" s="50">
        <v>12853277000000</v>
      </c>
      <c r="I66" s="64">
        <f t="shared" si="1"/>
        <v>-3.4985008103380948E-2</v>
      </c>
    </row>
    <row r="67" spans="1:9">
      <c r="A67" s="120">
        <v>14</v>
      </c>
      <c r="B67" s="110" t="s">
        <v>120</v>
      </c>
      <c r="C67" s="119"/>
      <c r="D67" s="1">
        <v>2019</v>
      </c>
      <c r="E67" s="83"/>
      <c r="F67" s="84">
        <v>13901.01</v>
      </c>
      <c r="G67" s="50">
        <f>F67*166516000</f>
        <v>2314740581160</v>
      </c>
      <c r="H67" s="50">
        <f>F67*3062331000</f>
        <v>42569493854310</v>
      </c>
      <c r="I67" s="64">
        <f t="shared" si="1"/>
        <v>5.4375572072385379E-2</v>
      </c>
    </row>
    <row r="68" spans="1:9">
      <c r="A68" s="120"/>
      <c r="B68" s="111"/>
      <c r="C68" s="119"/>
      <c r="D68" s="1">
        <v>2020</v>
      </c>
      <c r="E68" s="83"/>
      <c r="F68" s="84">
        <v>14105.01</v>
      </c>
      <c r="G68" s="50">
        <f>F68*148334000</f>
        <v>2092252553340</v>
      </c>
      <c r="H68" s="50">
        <f>F68*3073164000</f>
        <v>43347008951640</v>
      </c>
      <c r="I68" s="64">
        <f t="shared" si="1"/>
        <v>4.8267518427262589E-2</v>
      </c>
    </row>
    <row r="69" spans="1:9">
      <c r="A69" s="120"/>
      <c r="B69" s="111"/>
      <c r="C69" s="119"/>
      <c r="D69" s="1">
        <v>2021</v>
      </c>
      <c r="E69" s="83"/>
      <c r="F69" s="84">
        <v>14269.01</v>
      </c>
      <c r="G69" s="50">
        <f>F69*248362000</f>
        <v>3543879861620</v>
      </c>
      <c r="H69" s="50">
        <f>F69*3161820000</f>
        <v>45116041198200</v>
      </c>
      <c r="I69" s="64">
        <f t="shared" si="1"/>
        <v>7.8550328608206668E-2</v>
      </c>
    </row>
    <row r="70" spans="1:9">
      <c r="A70" s="120"/>
      <c r="B70" s="111"/>
      <c r="C70" s="119"/>
      <c r="D70" s="1">
        <v>2022</v>
      </c>
      <c r="E70" s="83"/>
      <c r="F70" s="84">
        <v>15731</v>
      </c>
      <c r="G70" s="50">
        <f>F70*463345000</f>
        <v>7288880195000</v>
      </c>
      <c r="H70" s="50">
        <f>F70*3545180000</f>
        <v>55769226580000</v>
      </c>
      <c r="I70" s="64">
        <f t="shared" si="1"/>
        <v>0.13069717193485239</v>
      </c>
    </row>
    <row r="71" spans="1:9">
      <c r="A71" s="120"/>
      <c r="B71" s="112"/>
      <c r="C71" s="119"/>
      <c r="D71" s="1">
        <v>2023</v>
      </c>
      <c r="E71" s="83"/>
      <c r="F71" s="84">
        <v>15416</v>
      </c>
      <c r="G71" s="50">
        <f>F71*172014000</f>
        <v>2651767824000</v>
      </c>
      <c r="H71" s="50">
        <f>F71*3609918000</f>
        <v>55650495888000</v>
      </c>
      <c r="I71" s="64">
        <f t="shared" si="1"/>
        <v>4.7650389842650166E-2</v>
      </c>
    </row>
    <row r="72" spans="1:9">
      <c r="A72" s="120">
        <v>15</v>
      </c>
      <c r="B72" s="110" t="s">
        <v>122</v>
      </c>
      <c r="C72" s="119"/>
      <c r="D72" s="1">
        <v>2019</v>
      </c>
      <c r="E72" s="87">
        <v>7.2000000000000002E-5</v>
      </c>
      <c r="F72" s="84">
        <f>1/E72</f>
        <v>13888.888888888889</v>
      </c>
      <c r="G72" s="50">
        <f>F72*23647000</f>
        <v>328430555555.55554</v>
      </c>
      <c r="H72" s="50">
        <f>F72*3451211000</f>
        <v>47933486111111.109</v>
      </c>
      <c r="I72" s="64">
        <f t="shared" ref="I72:I106" si="2">(G72/H72)</f>
        <v>6.8517978182151135E-3</v>
      </c>
    </row>
    <row r="73" spans="1:9">
      <c r="A73" s="120"/>
      <c r="B73" s="111"/>
      <c r="C73" s="119"/>
      <c r="D73" s="1">
        <v>2020</v>
      </c>
      <c r="E73" s="83">
        <v>7.1000000000000005E-5</v>
      </c>
      <c r="F73" s="84">
        <f>1/E73</f>
        <v>14084.507042253521</v>
      </c>
      <c r="G73" s="50">
        <f>F73*51542000</f>
        <v>725943661971.83093</v>
      </c>
      <c r="H73" s="50">
        <f>F73*3593747000</f>
        <v>50616154929577.461</v>
      </c>
      <c r="I73" s="64">
        <f t="shared" si="2"/>
        <v>1.434213371169423E-2</v>
      </c>
    </row>
    <row r="74" spans="1:9">
      <c r="A74" s="120"/>
      <c r="B74" s="111"/>
      <c r="C74" s="119"/>
      <c r="D74" s="1">
        <v>2021</v>
      </c>
      <c r="E74" s="83">
        <v>6.9999999999999994E-5</v>
      </c>
      <c r="F74" s="84">
        <f>1/E74</f>
        <v>14285.714285714286</v>
      </c>
      <c r="G74" s="50">
        <f>F74*151869000</f>
        <v>2169557142857.1428</v>
      </c>
      <c r="H74" s="50">
        <f>F74*4993060000</f>
        <v>71329428571428.578</v>
      </c>
      <c r="I74" s="64">
        <f t="shared" si="2"/>
        <v>3.0416017432195883E-2</v>
      </c>
    </row>
    <row r="75" spans="1:9">
      <c r="A75" s="120"/>
      <c r="B75" s="111"/>
      <c r="C75" s="119"/>
      <c r="D75" s="1">
        <v>2022</v>
      </c>
      <c r="E75" s="83">
        <v>6.7000000000000002E-5</v>
      </c>
      <c r="F75" s="84">
        <f>1/E75</f>
        <v>14925.373134328358</v>
      </c>
      <c r="G75" s="50">
        <f>F75*-149399000</f>
        <v>-2229835820895.5225</v>
      </c>
      <c r="H75" s="50">
        <f>F75*4929871000</f>
        <v>73580164179104.469</v>
      </c>
      <c r="I75" s="64">
        <f t="shared" si="2"/>
        <v>-3.0304849761788905E-2</v>
      </c>
    </row>
    <row r="76" spans="1:9">
      <c r="A76" s="120"/>
      <c r="B76" s="112"/>
      <c r="C76" s="119"/>
      <c r="D76" s="1">
        <v>2023</v>
      </c>
      <c r="E76" s="83">
        <v>6.4999999999999994E-5</v>
      </c>
      <c r="F76" s="84">
        <f>1/E76</f>
        <v>15384.615384615387</v>
      </c>
      <c r="G76" s="50">
        <f>F76*-31547000</f>
        <v>-485338461538.46161</v>
      </c>
      <c r="H76" s="50">
        <f>F76*5614452000</f>
        <v>86376184615384.625</v>
      </c>
      <c r="I76" s="64">
        <f t="shared" si="2"/>
        <v>-5.6188921020252731E-3</v>
      </c>
    </row>
    <row r="77" spans="1:9">
      <c r="A77" s="120">
        <v>16</v>
      </c>
      <c r="B77" s="110" t="s">
        <v>134</v>
      </c>
      <c r="C77" s="119"/>
      <c r="D77" s="1">
        <v>2019</v>
      </c>
      <c r="E77" s="83"/>
      <c r="F77" s="84"/>
      <c r="G77" s="50">
        <v>806148752926</v>
      </c>
      <c r="H77" s="50">
        <v>16149121684330</v>
      </c>
      <c r="I77" s="64">
        <f>(G77/H77)</f>
        <v>4.9919046291429674E-2</v>
      </c>
    </row>
    <row r="78" spans="1:9">
      <c r="A78" s="120"/>
      <c r="B78" s="111"/>
      <c r="C78" s="119"/>
      <c r="D78" s="1">
        <v>2020</v>
      </c>
      <c r="E78" s="83"/>
      <c r="F78" s="84"/>
      <c r="G78" s="50">
        <v>-4759958927543</v>
      </c>
      <c r="H78" s="50">
        <v>10557550739243</v>
      </c>
      <c r="I78" s="64">
        <f>(G78/H78)</f>
        <v>-0.45085825728973006</v>
      </c>
    </row>
    <row r="79" spans="1:9">
      <c r="A79" s="120"/>
      <c r="B79" s="111"/>
      <c r="C79" s="119"/>
      <c r="D79" s="1">
        <v>2021</v>
      </c>
      <c r="E79" s="83"/>
      <c r="F79" s="84"/>
      <c r="G79" s="50">
        <v>-1943362438396</v>
      </c>
      <c r="H79" s="50">
        <v>6882077282159</v>
      </c>
      <c r="I79" s="64">
        <f>(G79/H79)</f>
        <v>-0.28238021148555614</v>
      </c>
    </row>
    <row r="80" spans="1:9">
      <c r="A80" s="120"/>
      <c r="B80" s="111"/>
      <c r="C80" s="119"/>
      <c r="D80" s="1">
        <v>2022</v>
      </c>
      <c r="E80" s="83"/>
      <c r="F80" s="84"/>
      <c r="G80" s="50">
        <v>675769677491</v>
      </c>
      <c r="H80" s="50">
        <v>5963657951878</v>
      </c>
      <c r="I80" s="64">
        <f t="shared" si="2"/>
        <v>0.11331462718752928</v>
      </c>
    </row>
    <row r="81" spans="1:9">
      <c r="A81" s="120"/>
      <c r="B81" s="112"/>
      <c r="C81" s="119"/>
      <c r="D81" s="1">
        <v>2023</v>
      </c>
      <c r="E81" s="83"/>
      <c r="F81" s="84"/>
      <c r="G81" s="50">
        <v>6300283809</v>
      </c>
      <c r="H81" s="50">
        <v>4473145720502</v>
      </c>
      <c r="I81" s="64">
        <f t="shared" si="2"/>
        <v>1.4084682687898102E-3</v>
      </c>
    </row>
    <row r="82" spans="1:9">
      <c r="A82" s="120">
        <v>17</v>
      </c>
      <c r="B82" s="110" t="s">
        <v>81</v>
      </c>
      <c r="C82" s="119"/>
      <c r="D82" s="1">
        <v>2019</v>
      </c>
      <c r="E82" s="83"/>
      <c r="F82" s="84">
        <v>13901</v>
      </c>
      <c r="G82" s="82">
        <f>F82*-505390000</f>
        <v>-7025426390000</v>
      </c>
      <c r="H82" s="50">
        <f>F82*3288037000</f>
        <v>45707002337000</v>
      </c>
      <c r="I82" s="64">
        <f t="shared" si="2"/>
        <v>-0.15370569126807271</v>
      </c>
    </row>
    <row r="83" spans="1:9">
      <c r="A83" s="120"/>
      <c r="B83" s="111"/>
      <c r="C83" s="119"/>
      <c r="D83" s="1">
        <v>2020</v>
      </c>
      <c r="E83" s="83"/>
      <c r="F83" s="84">
        <v>14105</v>
      </c>
      <c r="G83" s="82">
        <f>F83*22635000</f>
        <v>319266675000</v>
      </c>
      <c r="H83" s="50">
        <f>F83*3486349000</f>
        <v>49174952645000</v>
      </c>
      <c r="I83" s="64">
        <f t="shared" si="2"/>
        <v>6.4924653269078916E-3</v>
      </c>
    </row>
    <row r="84" spans="1:9">
      <c r="A84" s="120"/>
      <c r="B84" s="111"/>
      <c r="C84" s="119"/>
      <c r="D84" s="1">
        <v>2021</v>
      </c>
      <c r="E84" s="83"/>
      <c r="F84" s="84">
        <v>14278</v>
      </c>
      <c r="G84" s="82">
        <f>F84*43742000</f>
        <v>624548276000</v>
      </c>
      <c r="H84" s="82">
        <f>F84*3773676000</f>
        <v>53880545928000</v>
      </c>
      <c r="I84" s="64">
        <f t="shared" si="2"/>
        <v>1.1591350184806538E-2</v>
      </c>
    </row>
    <row r="85" spans="1:9">
      <c r="A85" s="120"/>
      <c r="B85" s="111"/>
      <c r="C85" s="119"/>
      <c r="D85" s="1">
        <v>2022</v>
      </c>
      <c r="E85" s="83"/>
      <c r="F85" s="84">
        <v>15592</v>
      </c>
      <c r="G85" s="82">
        <f>F85*22644000</f>
        <v>353065248000</v>
      </c>
      <c r="H85" s="50">
        <f>F85*3162434000</f>
        <v>49308670928000</v>
      </c>
      <c r="I85" s="64">
        <f t="shared" si="2"/>
        <v>7.1603075352718827E-3</v>
      </c>
    </row>
    <row r="86" spans="1:9">
      <c r="A86" s="120"/>
      <c r="B86" s="112"/>
      <c r="C86" s="119"/>
      <c r="D86" s="1">
        <v>2023</v>
      </c>
      <c r="E86" s="83"/>
      <c r="F86" s="84">
        <v>15439</v>
      </c>
      <c r="G86" s="82">
        <f>F86*-131653000</f>
        <v>-2032590667000</v>
      </c>
      <c r="H86" s="82">
        <f>F86*2849189000</f>
        <v>43988628971000</v>
      </c>
      <c r="I86" s="64">
        <f t="shared" si="2"/>
        <v>-4.6207183868813194E-2</v>
      </c>
    </row>
    <row r="87" spans="1:9">
      <c r="A87" s="120">
        <v>18</v>
      </c>
      <c r="B87" s="110" t="s">
        <v>148</v>
      </c>
      <c r="C87" s="119"/>
      <c r="D87" s="1">
        <v>2019</v>
      </c>
      <c r="E87" s="83"/>
      <c r="F87" s="84">
        <v>13901</v>
      </c>
      <c r="G87" s="50">
        <f>F87*60910956000</f>
        <v>846723199356000</v>
      </c>
      <c r="H87" s="50">
        <f>F87*1872712715000</f>
        <v>2.6032579451215E+16</v>
      </c>
      <c r="I87" s="64">
        <f t="shared" si="2"/>
        <v>3.2525520605545734E-2</v>
      </c>
    </row>
    <row r="88" spans="1:9">
      <c r="A88" s="120"/>
      <c r="B88" s="111"/>
      <c r="C88" s="119"/>
      <c r="D88" s="1">
        <v>2020</v>
      </c>
      <c r="E88" s="83"/>
      <c r="F88" s="84">
        <v>14105</v>
      </c>
      <c r="G88" s="50">
        <f>F88*79288256000</f>
        <v>1118360850880000</v>
      </c>
      <c r="H88" s="50">
        <f>F88*2279580714000</f>
        <v>3.215348597097E+16</v>
      </c>
      <c r="I88" s="64">
        <f t="shared" si="2"/>
        <v>3.4781947185749E-2</v>
      </c>
    </row>
    <row r="89" spans="1:9">
      <c r="A89" s="120"/>
      <c r="B89" s="111"/>
      <c r="C89" s="119"/>
      <c r="D89" s="1">
        <v>2021</v>
      </c>
      <c r="E89" s="83"/>
      <c r="F89" s="84">
        <v>14269</v>
      </c>
      <c r="G89" s="50">
        <f>F89*38800766000</f>
        <v>553648130054000</v>
      </c>
      <c r="H89" s="50">
        <f>F89*2275216679000</f>
        <v>3.2465066792651E+16</v>
      </c>
      <c r="I89" s="64">
        <f t="shared" si="2"/>
        <v>1.7053657507931797E-2</v>
      </c>
    </row>
    <row r="90" spans="1:9">
      <c r="A90" s="120"/>
      <c r="B90" s="111"/>
      <c r="C90" s="119"/>
      <c r="D90" s="1">
        <v>2022</v>
      </c>
      <c r="E90" s="83"/>
      <c r="F90" s="84">
        <v>15731</v>
      </c>
      <c r="G90" s="50">
        <f>F90*29969349000</f>
        <v>471447829119000</v>
      </c>
      <c r="H90" s="50">
        <f>F90*1896261085000</f>
        <v>2.9830083128135E+16</v>
      </c>
      <c r="I90" s="64">
        <f t="shared" si="2"/>
        <v>1.5804442350827445E-2</v>
      </c>
    </row>
    <row r="91" spans="1:9">
      <c r="A91" s="120"/>
      <c r="B91" s="112"/>
      <c r="C91" s="119"/>
      <c r="D91" s="1">
        <v>2023</v>
      </c>
      <c r="E91" s="83"/>
      <c r="F91" s="84">
        <v>15416</v>
      </c>
      <c r="G91" s="50">
        <f>F91*94137935000</f>
        <v>1451230405960000</v>
      </c>
      <c r="H91" s="50">
        <f>F91*2019929220000</f>
        <v>3.113922885552E+16</v>
      </c>
      <c r="I91" s="64">
        <f t="shared" si="2"/>
        <v>4.6604571124526831E-2</v>
      </c>
    </row>
    <row r="92" spans="1:9">
      <c r="A92" s="120">
        <v>19</v>
      </c>
      <c r="B92" s="110" t="s">
        <v>156</v>
      </c>
      <c r="C92" s="119"/>
      <c r="D92" s="1">
        <v>2019</v>
      </c>
      <c r="E92" s="83"/>
      <c r="F92" s="88">
        <v>13901</v>
      </c>
      <c r="G92" s="50">
        <f>F92*-20770194</f>
        <v>-288726466794</v>
      </c>
      <c r="H92" s="50">
        <f>F92*1069134920</f>
        <v>14862044522920</v>
      </c>
      <c r="I92" s="64">
        <f t="shared" si="2"/>
        <v>-1.942710280195506E-2</v>
      </c>
    </row>
    <row r="93" spans="1:9">
      <c r="A93" s="120"/>
      <c r="B93" s="111"/>
      <c r="C93" s="119"/>
      <c r="D93" s="1">
        <v>2020</v>
      </c>
      <c r="E93" s="83"/>
      <c r="F93" s="88">
        <v>14105</v>
      </c>
      <c r="G93" s="50">
        <f>F93*-8953542</f>
        <v>-126289709910</v>
      </c>
      <c r="H93" s="50">
        <f>F93*1032641969</f>
        <v>14565414972745</v>
      </c>
      <c r="I93" s="64">
        <f t="shared" si="2"/>
        <v>-8.6705191816584017E-3</v>
      </c>
    </row>
    <row r="94" spans="1:9">
      <c r="A94" s="120"/>
      <c r="B94" s="111"/>
      <c r="C94" s="119"/>
      <c r="D94" s="1">
        <v>2021</v>
      </c>
      <c r="E94" s="83"/>
      <c r="F94" s="88">
        <v>14269</v>
      </c>
      <c r="G94" s="50">
        <f>F94*61896860</f>
        <v>883206295340</v>
      </c>
      <c r="H94" s="50">
        <f>F94*1068331723</f>
        <v>15244025355487</v>
      </c>
      <c r="I94" s="64">
        <f t="shared" si="2"/>
        <v>5.7937865802754972E-2</v>
      </c>
    </row>
    <row r="95" spans="1:9">
      <c r="A95" s="120"/>
      <c r="B95" s="111"/>
      <c r="C95" s="119"/>
      <c r="D95" s="1">
        <v>2022</v>
      </c>
      <c r="E95" s="83"/>
      <c r="F95" s="88">
        <v>15731</v>
      </c>
      <c r="G95" s="50">
        <f>F95*58400098</f>
        <v>918691941638</v>
      </c>
      <c r="H95" s="50">
        <f>F95*1186322555</f>
        <v>18662040112705</v>
      </c>
      <c r="I95" s="64">
        <f t="shared" si="2"/>
        <v>4.9227840905376699E-2</v>
      </c>
    </row>
    <row r="96" spans="1:9">
      <c r="A96" s="120"/>
      <c r="B96" s="112"/>
      <c r="C96" s="119"/>
      <c r="D96" s="1">
        <v>2023</v>
      </c>
      <c r="E96" s="83"/>
      <c r="F96" s="88">
        <v>15416</v>
      </c>
      <c r="G96" s="50">
        <f>F96*37827714</f>
        <v>583152039024</v>
      </c>
      <c r="H96" s="50">
        <f>F96* 1228574394</f>
        <v>18939702857904</v>
      </c>
      <c r="I96" s="64">
        <f t="shared" si="2"/>
        <v>3.0789925449154362E-2</v>
      </c>
    </row>
    <row r="97" spans="1:9">
      <c r="A97" s="120">
        <v>20</v>
      </c>
      <c r="B97" s="110" t="s">
        <v>166</v>
      </c>
      <c r="C97" s="119"/>
      <c r="D97" s="1">
        <v>2019</v>
      </c>
      <c r="E97" s="83"/>
      <c r="F97" s="84"/>
      <c r="G97" s="89">
        <v>59266142810000</v>
      </c>
      <c r="H97" s="89">
        <v>1101538734976000</v>
      </c>
      <c r="I97" s="64">
        <f t="shared" si="2"/>
        <v>5.3803049251183413E-2</v>
      </c>
    </row>
    <row r="98" spans="1:9">
      <c r="A98" s="120"/>
      <c r="B98" s="111"/>
      <c r="C98" s="119"/>
      <c r="D98" s="1">
        <v>2020</v>
      </c>
      <c r="E98" s="83"/>
      <c r="F98" s="84"/>
      <c r="G98" s="89">
        <v>73585850462000</v>
      </c>
      <c r="H98" s="89">
        <v>1074238575525000</v>
      </c>
      <c r="I98" s="64">
        <f t="shared" si="2"/>
        <v>6.8500472928964828E-2</v>
      </c>
    </row>
    <row r="99" spans="1:9">
      <c r="A99" s="120"/>
      <c r="B99" s="111"/>
      <c r="C99" s="119"/>
      <c r="D99" s="1">
        <v>2021</v>
      </c>
      <c r="E99" s="83"/>
      <c r="F99" s="84"/>
      <c r="G99" s="89">
        <v>82349452240000</v>
      </c>
      <c r="H99" s="89">
        <v>1158730182419000</v>
      </c>
      <c r="I99" s="64">
        <f t="shared" si="2"/>
        <v>7.106870390489424E-2</v>
      </c>
    </row>
    <row r="100" spans="1:9">
      <c r="A100" s="120"/>
      <c r="B100" s="111"/>
      <c r="C100" s="119"/>
      <c r="D100" s="1">
        <v>2022</v>
      </c>
      <c r="E100" s="83"/>
      <c r="F100" s="84"/>
      <c r="G100" s="89">
        <v>97118215205000</v>
      </c>
      <c r="H100" s="89">
        <v>1746807361866000</v>
      </c>
      <c r="I100" s="64">
        <f t="shared" si="2"/>
        <v>5.5597553184831422E-2</v>
      </c>
    </row>
    <row r="101" spans="1:9">
      <c r="A101" s="120"/>
      <c r="B101" s="112"/>
      <c r="C101" s="119"/>
      <c r="D101" s="1">
        <v>2023</v>
      </c>
      <c r="E101" s="83"/>
      <c r="F101" s="84"/>
      <c r="G101" s="89">
        <v>19888842474000</v>
      </c>
      <c r="H101" s="89">
        <v>1894388459807000</v>
      </c>
      <c r="I101" s="64">
        <f t="shared" si="2"/>
        <v>1.0498819485010098E-2</v>
      </c>
    </row>
    <row r="102" spans="1:9">
      <c r="A102" s="120">
        <v>21</v>
      </c>
      <c r="B102" s="110" t="s">
        <v>73</v>
      </c>
      <c r="C102" s="119"/>
      <c r="D102" s="1">
        <v>2019</v>
      </c>
      <c r="E102" s="83"/>
      <c r="F102" s="84"/>
      <c r="G102" s="87">
        <v>185694000000</v>
      </c>
      <c r="H102" s="89">
        <v>6424507000000</v>
      </c>
      <c r="I102" s="64">
        <f t="shared" si="2"/>
        <v>2.8904007731643845E-2</v>
      </c>
    </row>
    <row r="103" spans="1:9">
      <c r="A103" s="120"/>
      <c r="B103" s="111"/>
      <c r="C103" s="119"/>
      <c r="D103" s="1">
        <v>2020</v>
      </c>
      <c r="E103" s="83"/>
      <c r="F103" s="84"/>
      <c r="G103" s="50">
        <v>175835000000</v>
      </c>
      <c r="H103" s="89">
        <v>6076604000000</v>
      </c>
      <c r="I103" s="64">
        <f t="shared" si="2"/>
        <v>2.8936392761483222E-2</v>
      </c>
    </row>
    <row r="104" spans="1:9">
      <c r="A104" s="120"/>
      <c r="B104" s="111"/>
      <c r="C104" s="119"/>
      <c r="D104" s="1">
        <v>2021</v>
      </c>
      <c r="E104" s="83"/>
      <c r="F104" s="84"/>
      <c r="G104" s="89">
        <v>486061000000</v>
      </c>
      <c r="H104" s="89">
        <v>7097322000000</v>
      </c>
      <c r="I104" s="64">
        <f t="shared" si="2"/>
        <v>6.8485127207135316E-2</v>
      </c>
    </row>
    <row r="105" spans="1:9">
      <c r="A105" s="120"/>
      <c r="B105" s="111"/>
      <c r="C105" s="119"/>
      <c r="D105" s="1">
        <v>2022</v>
      </c>
      <c r="E105" s="83"/>
      <c r="F105" s="84"/>
      <c r="G105" s="89">
        <v>305849000000</v>
      </c>
      <c r="H105" s="89">
        <v>7405931000000</v>
      </c>
      <c r="I105" s="64">
        <f t="shared" si="2"/>
        <v>4.1297846280231344E-2</v>
      </c>
    </row>
    <row r="106" spans="1:9">
      <c r="A106" s="120"/>
      <c r="B106" s="112"/>
      <c r="C106" s="119"/>
      <c r="D106" s="1">
        <v>2023</v>
      </c>
      <c r="E106" s="83"/>
      <c r="F106" s="84"/>
      <c r="G106" s="89">
        <v>498059000000</v>
      </c>
      <c r="H106" s="89">
        <v>7971708000000</v>
      </c>
      <c r="I106" s="64">
        <f t="shared" si="2"/>
        <v>6.2478329612675229E-2</v>
      </c>
    </row>
    <row r="107" spans="1:9">
      <c r="I107"/>
    </row>
    <row r="108" spans="1:9">
      <c r="I108"/>
    </row>
    <row r="109" spans="1:9">
      <c r="I109"/>
    </row>
    <row r="110" spans="1:9">
      <c r="I110"/>
    </row>
    <row r="111" spans="1:9">
      <c r="I111"/>
    </row>
    <row r="112" spans="1:9">
      <c r="I112"/>
    </row>
    <row r="113" spans="9:9">
      <c r="I113"/>
    </row>
    <row r="114" spans="9:9">
      <c r="I114"/>
    </row>
    <row r="115" spans="9:9">
      <c r="I115"/>
    </row>
    <row r="116" spans="9:9">
      <c r="I116"/>
    </row>
  </sheetData>
  <mergeCells count="63">
    <mergeCell ref="B17:B21"/>
    <mergeCell ref="A2:A6"/>
    <mergeCell ref="C2:C6"/>
    <mergeCell ref="B2:B6"/>
    <mergeCell ref="B7:B11"/>
    <mergeCell ref="B12:B16"/>
    <mergeCell ref="A7:A11"/>
    <mergeCell ref="A12:A16"/>
    <mergeCell ref="A17:A21"/>
    <mergeCell ref="A22:A26"/>
    <mergeCell ref="A27:A31"/>
    <mergeCell ref="B82:B86"/>
    <mergeCell ref="B87:B91"/>
    <mergeCell ref="B92:B96"/>
    <mergeCell ref="B77:B81"/>
    <mergeCell ref="B22:B26"/>
    <mergeCell ref="B27:B31"/>
    <mergeCell ref="B32:B36"/>
    <mergeCell ref="B37:B41"/>
    <mergeCell ref="B42:B46"/>
    <mergeCell ref="B47:B51"/>
    <mergeCell ref="B52:B56"/>
    <mergeCell ref="B57:B61"/>
    <mergeCell ref="B62:B66"/>
    <mergeCell ref="B67:B71"/>
    <mergeCell ref="B97:B101"/>
    <mergeCell ref="B102:B106"/>
    <mergeCell ref="A37:A41"/>
    <mergeCell ref="A42:A46"/>
    <mergeCell ref="A47:A51"/>
    <mergeCell ref="A52:A56"/>
    <mergeCell ref="A57:A61"/>
    <mergeCell ref="B72:B76"/>
    <mergeCell ref="C57:C61"/>
    <mergeCell ref="A92:A96"/>
    <mergeCell ref="A97:A101"/>
    <mergeCell ref="A102:A106"/>
    <mergeCell ref="C7:C11"/>
    <mergeCell ref="C12:C16"/>
    <mergeCell ref="C17:C21"/>
    <mergeCell ref="C22:C26"/>
    <mergeCell ref="C27:C31"/>
    <mergeCell ref="A62:A66"/>
    <mergeCell ref="A67:A71"/>
    <mergeCell ref="A72:A76"/>
    <mergeCell ref="A77:A81"/>
    <mergeCell ref="A82:A86"/>
    <mergeCell ref="A87:A91"/>
    <mergeCell ref="A32:A36"/>
    <mergeCell ref="C32:C36"/>
    <mergeCell ref="C37:C41"/>
    <mergeCell ref="C42:C46"/>
    <mergeCell ref="C47:C51"/>
    <mergeCell ref="C52:C56"/>
    <mergeCell ref="C92:C96"/>
    <mergeCell ref="C97:C101"/>
    <mergeCell ref="C102:C106"/>
    <mergeCell ref="C62:C66"/>
    <mergeCell ref="C67:C71"/>
    <mergeCell ref="C72:C76"/>
    <mergeCell ref="C77:C81"/>
    <mergeCell ref="C82:C86"/>
    <mergeCell ref="C87:C9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46A4-D59F-4620-93B5-9EE1EE1F9FF9}">
  <dimension ref="A1:DE259"/>
  <sheetViews>
    <sheetView topLeftCell="A121" zoomScale="85" zoomScaleNormal="100" workbookViewId="0">
      <selection activeCell="CR150" sqref="CR150"/>
    </sheetView>
  </sheetViews>
  <sheetFormatPr defaultRowHeight="15"/>
  <cols>
    <col min="1" max="1" width="11.42578125" style="32" customWidth="1"/>
    <col min="2" max="2" width="35.5703125" style="32" customWidth="1"/>
    <col min="3" max="3" width="11.42578125" style="32" customWidth="1"/>
    <col min="4" max="4" width="53.7109375" style="32" customWidth="1"/>
    <col min="5" max="5" width="9" style="32" customWidth="1"/>
    <col min="6" max="6" width="8.42578125" style="32" customWidth="1"/>
    <col min="7" max="18" width="9" style="32" customWidth="1"/>
    <col min="19" max="19" width="10.85546875" style="32" customWidth="1"/>
    <col min="20" max="21" width="9" style="32" customWidth="1"/>
    <col min="22" max="22" width="7.140625" style="32" customWidth="1"/>
    <col min="23" max="32" width="9" style="32" customWidth="1"/>
    <col min="33" max="33" width="7.5703125" style="32" customWidth="1"/>
    <col min="34" max="34" width="7.42578125" style="32" customWidth="1"/>
    <col min="35" max="42" width="9" style="32" customWidth="1"/>
    <col min="43" max="43" width="7.5703125" style="32" customWidth="1"/>
    <col min="44" max="44" width="7.42578125" style="32" customWidth="1"/>
    <col min="45" max="68" width="9" style="32" customWidth="1"/>
    <col min="69" max="69" width="9" style="32" bestFit="1" customWidth="1"/>
    <col min="70" max="84" width="9" style="32" customWidth="1"/>
    <col min="85" max="89" width="9" style="32" bestFit="1" customWidth="1"/>
    <col min="90" max="90" width="9" style="32" customWidth="1"/>
    <col min="91" max="91" width="9" style="32" bestFit="1" customWidth="1"/>
    <col min="92" max="96" width="9" style="32" customWidth="1"/>
    <col min="97" max="98" width="9" style="32" bestFit="1" customWidth="1"/>
    <col min="99" max="100" width="9" style="32" customWidth="1"/>
    <col min="101" max="102" width="9" style="32" bestFit="1" customWidth="1"/>
    <col min="103" max="103" width="9" style="32" customWidth="1"/>
    <col min="104" max="104" width="9" style="32" bestFit="1" customWidth="1"/>
    <col min="105" max="109" width="9" style="32" customWidth="1"/>
  </cols>
  <sheetData>
    <row r="1" spans="1:109" ht="60.75">
      <c r="A1" s="16" t="s">
        <v>256</v>
      </c>
      <c r="B1" s="17" t="s">
        <v>257</v>
      </c>
      <c r="C1" s="155" t="s">
        <v>258</v>
      </c>
      <c r="D1" s="156"/>
      <c r="E1" s="122" t="s">
        <v>5</v>
      </c>
      <c r="F1" s="123"/>
      <c r="G1" s="123"/>
      <c r="H1" s="123"/>
      <c r="I1" s="123"/>
      <c r="J1" s="122" t="s">
        <v>17</v>
      </c>
      <c r="K1" s="123"/>
      <c r="L1" s="123"/>
      <c r="M1" s="123"/>
      <c r="N1" s="123"/>
      <c r="O1" s="122" t="s">
        <v>29</v>
      </c>
      <c r="P1" s="127"/>
      <c r="Q1" s="127"/>
      <c r="R1" s="127"/>
      <c r="S1" s="128"/>
      <c r="T1" s="122" t="s">
        <v>53</v>
      </c>
      <c r="U1" s="123"/>
      <c r="V1" s="123"/>
      <c r="W1" s="123"/>
      <c r="X1" s="123"/>
      <c r="Y1" s="122" t="s">
        <v>61</v>
      </c>
      <c r="Z1" s="123"/>
      <c r="AA1" s="123"/>
      <c r="AB1" s="123"/>
      <c r="AC1" s="123"/>
      <c r="AD1" s="122" t="s">
        <v>63</v>
      </c>
      <c r="AE1" s="123"/>
      <c r="AF1" s="123"/>
      <c r="AG1" s="123"/>
      <c r="AH1" s="123"/>
      <c r="AI1" s="122" t="s">
        <v>65</v>
      </c>
      <c r="AJ1" s="123"/>
      <c r="AK1" s="123"/>
      <c r="AL1" s="123"/>
      <c r="AM1" s="123"/>
      <c r="AN1" s="122" t="s">
        <v>69</v>
      </c>
      <c r="AO1" s="123"/>
      <c r="AP1" s="123"/>
      <c r="AQ1" s="123"/>
      <c r="AR1" s="123"/>
      <c r="AS1" s="122" t="s">
        <v>99</v>
      </c>
      <c r="AT1" s="123"/>
      <c r="AU1" s="123"/>
      <c r="AV1" s="123"/>
      <c r="AW1" s="123"/>
      <c r="AX1" s="122" t="s">
        <v>101</v>
      </c>
      <c r="AY1" s="123"/>
      <c r="AZ1" s="123"/>
      <c r="BA1" s="123"/>
      <c r="BB1" s="123"/>
      <c r="BC1" s="122" t="s">
        <v>102</v>
      </c>
      <c r="BD1" s="123"/>
      <c r="BE1" s="123"/>
      <c r="BF1" s="123"/>
      <c r="BG1" s="123"/>
      <c r="BH1" s="122" t="s">
        <v>108</v>
      </c>
      <c r="BI1" s="123"/>
      <c r="BJ1" s="123"/>
      <c r="BK1" s="123"/>
      <c r="BL1" s="123"/>
      <c r="BM1" s="122" t="s">
        <v>116</v>
      </c>
      <c r="BN1" s="123"/>
      <c r="BO1" s="123"/>
      <c r="BP1" s="123"/>
      <c r="BQ1" s="123"/>
      <c r="BR1" s="122" t="s">
        <v>120</v>
      </c>
      <c r="BS1" s="123"/>
      <c r="BT1" s="123"/>
      <c r="BU1" s="123"/>
      <c r="BV1" s="123"/>
      <c r="BW1" s="122" t="s">
        <v>122</v>
      </c>
      <c r="BX1" s="123"/>
      <c r="BY1" s="123"/>
      <c r="BZ1" s="123"/>
      <c r="CA1" s="123"/>
      <c r="CB1" s="122" t="s">
        <v>134</v>
      </c>
      <c r="CC1" s="123"/>
      <c r="CD1" s="123"/>
      <c r="CE1" s="123"/>
      <c r="CF1" s="123"/>
      <c r="CG1" s="122" t="s">
        <v>81</v>
      </c>
      <c r="CH1" s="123"/>
      <c r="CI1" s="123"/>
      <c r="CJ1" s="123"/>
      <c r="CK1" s="123"/>
      <c r="CL1" s="122" t="s">
        <v>148</v>
      </c>
      <c r="CM1" s="123"/>
      <c r="CN1" s="123"/>
      <c r="CO1" s="123"/>
      <c r="CP1" s="123"/>
      <c r="CQ1" s="122" t="s">
        <v>156</v>
      </c>
      <c r="CR1" s="123"/>
      <c r="CS1" s="123"/>
      <c r="CT1" s="123"/>
      <c r="CU1" s="123"/>
      <c r="CV1" s="122" t="s">
        <v>166</v>
      </c>
      <c r="CW1" s="123"/>
      <c r="CX1" s="123"/>
      <c r="CY1" s="123"/>
      <c r="CZ1" s="123"/>
      <c r="DA1" s="122" t="s">
        <v>73</v>
      </c>
      <c r="DB1" s="123"/>
      <c r="DC1" s="123"/>
      <c r="DD1" s="123"/>
      <c r="DE1" s="123"/>
    </row>
    <row r="2" spans="1:109" ht="18.75">
      <c r="A2" s="159" t="s">
        <v>259</v>
      </c>
      <c r="B2" s="160"/>
      <c r="C2" s="157"/>
      <c r="D2" s="158"/>
      <c r="E2" s="18">
        <v>2019</v>
      </c>
      <c r="F2" s="18">
        <v>2020</v>
      </c>
      <c r="G2" s="18">
        <v>2021</v>
      </c>
      <c r="H2" s="18">
        <v>2022</v>
      </c>
      <c r="I2" s="18">
        <v>2023</v>
      </c>
      <c r="J2" s="18">
        <v>2019</v>
      </c>
      <c r="K2" s="18">
        <v>2020</v>
      </c>
      <c r="L2" s="18">
        <v>2021</v>
      </c>
      <c r="M2" s="18">
        <v>2022</v>
      </c>
      <c r="N2" s="18">
        <v>2023</v>
      </c>
      <c r="O2" s="18">
        <v>2019</v>
      </c>
      <c r="P2" s="18">
        <v>2020</v>
      </c>
      <c r="Q2" s="18">
        <v>2021</v>
      </c>
      <c r="R2" s="18">
        <v>2022</v>
      </c>
      <c r="S2" s="18">
        <v>2023</v>
      </c>
      <c r="T2" s="18">
        <v>2019</v>
      </c>
      <c r="U2" s="18">
        <v>2020</v>
      </c>
      <c r="V2" s="18">
        <v>2021</v>
      </c>
      <c r="W2" s="18">
        <v>2022</v>
      </c>
      <c r="X2" s="18">
        <v>2023</v>
      </c>
      <c r="Y2" s="18">
        <v>2019</v>
      </c>
      <c r="Z2" s="18">
        <v>2020</v>
      </c>
      <c r="AA2" s="18">
        <v>2021</v>
      </c>
      <c r="AB2" s="18">
        <v>2022</v>
      </c>
      <c r="AC2" s="18">
        <v>2023</v>
      </c>
      <c r="AD2" s="18">
        <v>2019</v>
      </c>
      <c r="AE2" s="18">
        <v>2020</v>
      </c>
      <c r="AF2" s="18">
        <v>2021</v>
      </c>
      <c r="AG2" s="18">
        <v>2022</v>
      </c>
      <c r="AH2" s="18">
        <v>2023</v>
      </c>
      <c r="AI2" s="18">
        <v>2019</v>
      </c>
      <c r="AJ2" s="18">
        <v>2020</v>
      </c>
      <c r="AK2" s="18">
        <v>2021</v>
      </c>
      <c r="AL2" s="18">
        <v>2022</v>
      </c>
      <c r="AM2" s="18">
        <v>2023</v>
      </c>
      <c r="AN2" s="18">
        <v>2019</v>
      </c>
      <c r="AO2" s="18">
        <v>2020</v>
      </c>
      <c r="AP2" s="18">
        <v>2021</v>
      </c>
      <c r="AQ2" s="18">
        <v>2022</v>
      </c>
      <c r="AR2" s="18">
        <v>2023</v>
      </c>
      <c r="AS2" s="18">
        <v>2019</v>
      </c>
      <c r="AT2" s="18">
        <v>2020</v>
      </c>
      <c r="AU2" s="18">
        <v>2021</v>
      </c>
      <c r="AV2" s="18">
        <v>2022</v>
      </c>
      <c r="AW2" s="18">
        <v>2023</v>
      </c>
      <c r="AX2" s="18">
        <v>2019</v>
      </c>
      <c r="AY2" s="18">
        <v>2020</v>
      </c>
      <c r="AZ2" s="18">
        <v>2021</v>
      </c>
      <c r="BA2" s="18">
        <v>2022</v>
      </c>
      <c r="BB2" s="18">
        <v>2023</v>
      </c>
      <c r="BC2" s="18">
        <v>2019</v>
      </c>
      <c r="BD2" s="18">
        <v>2020</v>
      </c>
      <c r="BE2" s="18">
        <v>2021</v>
      </c>
      <c r="BF2" s="18">
        <v>2022</v>
      </c>
      <c r="BG2" s="18">
        <v>2023</v>
      </c>
      <c r="BH2" s="18">
        <v>2019</v>
      </c>
      <c r="BI2" s="18">
        <v>2020</v>
      </c>
      <c r="BJ2" s="18">
        <v>2021</v>
      </c>
      <c r="BK2" s="18">
        <v>2022</v>
      </c>
      <c r="BL2" s="18">
        <v>2023</v>
      </c>
      <c r="BM2" s="18">
        <v>2019</v>
      </c>
      <c r="BN2" s="18">
        <v>2020</v>
      </c>
      <c r="BO2" s="18">
        <v>2021</v>
      </c>
      <c r="BP2" s="18">
        <v>2022</v>
      </c>
      <c r="BQ2" s="18">
        <v>2023</v>
      </c>
      <c r="BR2" s="18">
        <v>2019</v>
      </c>
      <c r="BS2" s="18">
        <v>2020</v>
      </c>
      <c r="BT2" s="18">
        <v>2021</v>
      </c>
      <c r="BU2" s="18">
        <v>2022</v>
      </c>
      <c r="BV2" s="18">
        <v>2023</v>
      </c>
      <c r="BW2" s="18">
        <v>2019</v>
      </c>
      <c r="BX2" s="18">
        <v>2020</v>
      </c>
      <c r="BY2" s="18">
        <v>2021</v>
      </c>
      <c r="BZ2" s="18">
        <v>2022</v>
      </c>
      <c r="CA2" s="18">
        <v>2023</v>
      </c>
      <c r="CB2" s="18">
        <v>2019</v>
      </c>
      <c r="CC2" s="18">
        <v>2020</v>
      </c>
      <c r="CD2" s="18">
        <v>2021</v>
      </c>
      <c r="CE2" s="18">
        <v>2022</v>
      </c>
      <c r="CF2" s="18">
        <v>2023</v>
      </c>
      <c r="CG2" s="18">
        <v>2019</v>
      </c>
      <c r="CH2" s="18">
        <v>2020</v>
      </c>
      <c r="CI2" s="18">
        <v>2021</v>
      </c>
      <c r="CJ2" s="18">
        <v>2022</v>
      </c>
      <c r="CK2" s="18">
        <v>2023</v>
      </c>
      <c r="CL2" s="18">
        <v>2019</v>
      </c>
      <c r="CM2" s="18">
        <v>2020</v>
      </c>
      <c r="CN2" s="18">
        <v>2021</v>
      </c>
      <c r="CO2" s="18">
        <v>2022</v>
      </c>
      <c r="CP2" s="18">
        <v>2023</v>
      </c>
      <c r="CQ2" s="18">
        <v>2019</v>
      </c>
      <c r="CR2" s="18">
        <v>2020</v>
      </c>
      <c r="CS2" s="18">
        <v>2021</v>
      </c>
      <c r="CT2" s="18">
        <v>2022</v>
      </c>
      <c r="CU2" s="18">
        <v>2023</v>
      </c>
      <c r="CV2" s="18">
        <v>2019</v>
      </c>
      <c r="CW2" s="18">
        <v>2020</v>
      </c>
      <c r="CX2" s="18">
        <v>2021</v>
      </c>
      <c r="CY2" s="18">
        <v>2022</v>
      </c>
      <c r="CZ2" s="18">
        <v>2023</v>
      </c>
      <c r="DA2" s="18">
        <v>2019</v>
      </c>
      <c r="DB2" s="18">
        <v>2020</v>
      </c>
      <c r="DC2" s="18">
        <v>2021</v>
      </c>
      <c r="DD2" s="18">
        <v>2022</v>
      </c>
      <c r="DE2" s="18">
        <v>2023</v>
      </c>
    </row>
    <row r="3" spans="1:109" ht="18.75">
      <c r="A3" s="161"/>
      <c r="B3" s="162"/>
      <c r="C3" s="157"/>
      <c r="D3" s="158"/>
      <c r="E3" s="19"/>
      <c r="F3" s="19"/>
      <c r="G3" s="19"/>
      <c r="H3" s="19"/>
      <c r="I3" s="20"/>
      <c r="J3" s="19"/>
      <c r="K3" s="19"/>
      <c r="L3" s="19"/>
      <c r="M3" s="19"/>
      <c r="N3" s="20"/>
      <c r="O3" s="19"/>
      <c r="P3" s="19"/>
      <c r="Q3" s="19"/>
      <c r="R3" s="19"/>
      <c r="S3" s="20"/>
      <c r="T3" s="19"/>
      <c r="U3" s="19"/>
      <c r="V3" s="19"/>
      <c r="W3" s="19"/>
      <c r="X3" s="20"/>
      <c r="Y3" s="19"/>
      <c r="Z3" s="19"/>
      <c r="AA3" s="19"/>
      <c r="AB3" s="19"/>
      <c r="AC3" s="20"/>
      <c r="AD3" s="19"/>
      <c r="AE3" s="19"/>
      <c r="AF3" s="19"/>
      <c r="AG3" s="19"/>
      <c r="AH3" s="20"/>
      <c r="AI3" s="19"/>
      <c r="AJ3" s="19"/>
      <c r="AK3" s="19"/>
      <c r="AL3" s="19"/>
      <c r="AM3" s="20"/>
      <c r="AN3" s="19"/>
      <c r="AO3" s="19"/>
      <c r="AP3" s="19"/>
      <c r="AQ3" s="19"/>
      <c r="AR3" s="20"/>
      <c r="AS3" s="19"/>
      <c r="AT3" s="19"/>
      <c r="AU3" s="19"/>
      <c r="AV3" s="19"/>
      <c r="AW3" s="20"/>
      <c r="AX3" s="19"/>
      <c r="AY3" s="19"/>
      <c r="AZ3" s="19"/>
      <c r="BA3" s="19"/>
      <c r="BB3" s="20"/>
      <c r="BC3" s="19"/>
      <c r="BD3" s="19"/>
      <c r="BE3" s="19"/>
      <c r="BF3" s="19"/>
      <c r="BG3" s="20"/>
      <c r="BH3" s="19"/>
      <c r="BI3" s="19"/>
      <c r="BJ3" s="19"/>
      <c r="BK3" s="19"/>
      <c r="BL3" s="20"/>
      <c r="BM3" s="19"/>
      <c r="BN3" s="19"/>
      <c r="BO3" s="19"/>
      <c r="BP3" s="19"/>
      <c r="BQ3" s="20"/>
      <c r="BR3" s="19"/>
      <c r="BS3" s="19"/>
      <c r="BT3" s="19"/>
      <c r="BU3" s="19"/>
      <c r="BV3" s="20"/>
      <c r="BW3" s="19"/>
      <c r="BX3" s="19"/>
      <c r="BY3" s="19"/>
      <c r="BZ3" s="19"/>
      <c r="CA3" s="20"/>
      <c r="CB3" s="19"/>
      <c r="CC3" s="19"/>
      <c r="CD3" s="19"/>
      <c r="CE3" s="19"/>
      <c r="CF3" s="20"/>
      <c r="CG3" s="19"/>
      <c r="CH3" s="19"/>
      <c r="CI3" s="19"/>
      <c r="CJ3" s="19"/>
      <c r="CK3" s="20"/>
      <c r="CL3" s="19"/>
      <c r="CM3" s="19"/>
      <c r="CN3" s="19"/>
      <c r="CO3" s="19"/>
      <c r="CP3" s="20"/>
      <c r="CQ3" s="19"/>
      <c r="CR3" s="19"/>
      <c r="CS3" s="19"/>
      <c r="CT3" s="19"/>
      <c r="CU3" s="20"/>
      <c r="CV3" s="19"/>
      <c r="CW3" s="19"/>
      <c r="CX3" s="19"/>
      <c r="CY3" s="19"/>
      <c r="CZ3" s="20"/>
      <c r="DA3" s="19"/>
      <c r="DB3" s="19"/>
      <c r="DC3" s="19"/>
      <c r="DD3" s="19"/>
      <c r="DE3" s="20"/>
    </row>
    <row r="4" spans="1:109">
      <c r="A4" s="163"/>
      <c r="B4" s="164"/>
      <c r="C4" s="157"/>
      <c r="D4" s="158"/>
      <c r="E4" s="124"/>
      <c r="F4" s="124"/>
      <c r="G4" s="124"/>
      <c r="H4" s="124"/>
      <c r="I4" s="21"/>
      <c r="J4" s="124"/>
      <c r="K4" s="124"/>
      <c r="L4" s="124"/>
      <c r="M4" s="124"/>
      <c r="N4" s="21"/>
      <c r="O4" s="124"/>
      <c r="P4" s="124"/>
      <c r="Q4" s="124"/>
      <c r="R4" s="124"/>
      <c r="S4" s="21"/>
      <c r="T4" s="124"/>
      <c r="U4" s="124"/>
      <c r="V4" s="124"/>
      <c r="W4" s="124"/>
      <c r="X4" s="21"/>
      <c r="Y4" s="124"/>
      <c r="Z4" s="124"/>
      <c r="AA4" s="124"/>
      <c r="AB4" s="124"/>
      <c r="AC4" s="21"/>
      <c r="AD4" s="124"/>
      <c r="AE4" s="124"/>
      <c r="AF4" s="124"/>
      <c r="AG4" s="124"/>
      <c r="AH4" s="21"/>
      <c r="AI4" s="124"/>
      <c r="AJ4" s="124"/>
      <c r="AK4" s="124"/>
      <c r="AL4" s="124"/>
      <c r="AM4" s="21"/>
      <c r="AN4" s="124"/>
      <c r="AO4" s="124"/>
      <c r="AP4" s="124"/>
      <c r="AQ4" s="124"/>
      <c r="AR4" s="21"/>
      <c r="AS4" s="124"/>
      <c r="AT4" s="124"/>
      <c r="AU4" s="124"/>
      <c r="AV4" s="124"/>
      <c r="AW4" s="21"/>
      <c r="AX4" s="124"/>
      <c r="AY4" s="124"/>
      <c r="AZ4" s="124"/>
      <c r="BA4" s="124"/>
      <c r="BB4" s="21"/>
      <c r="BC4" s="124"/>
      <c r="BD4" s="124"/>
      <c r="BE4" s="124"/>
      <c r="BF4" s="124"/>
      <c r="BG4" s="21"/>
      <c r="BH4" s="124"/>
      <c r="BI4" s="124"/>
      <c r="BJ4" s="124"/>
      <c r="BK4" s="124"/>
      <c r="BL4" s="21"/>
      <c r="BM4" s="124"/>
      <c r="BN4" s="124"/>
      <c r="BO4" s="124"/>
      <c r="BP4" s="124"/>
      <c r="BQ4" s="21"/>
      <c r="BR4" s="124"/>
      <c r="BS4" s="124"/>
      <c r="BT4" s="124"/>
      <c r="BU4" s="124"/>
      <c r="BV4" s="21"/>
      <c r="BW4" s="124"/>
      <c r="BX4" s="124"/>
      <c r="BY4" s="124"/>
      <c r="BZ4" s="124"/>
      <c r="CA4" s="21"/>
      <c r="CB4" s="124"/>
      <c r="CC4" s="124"/>
      <c r="CD4" s="124"/>
      <c r="CE4" s="124"/>
      <c r="CF4" s="21"/>
      <c r="CG4" s="124"/>
      <c r="CH4" s="124"/>
      <c r="CI4" s="124"/>
      <c r="CJ4" s="124"/>
      <c r="CK4" s="21"/>
      <c r="CL4" s="124"/>
      <c r="CM4" s="124"/>
      <c r="CN4" s="124"/>
      <c r="CO4" s="124"/>
      <c r="CP4" s="21"/>
      <c r="CQ4" s="124"/>
      <c r="CR4" s="124"/>
      <c r="CS4" s="124"/>
      <c r="CT4" s="124"/>
      <c r="CU4" s="21"/>
      <c r="CV4" s="124"/>
      <c r="CW4" s="124"/>
      <c r="CX4" s="124"/>
      <c r="CY4" s="124"/>
      <c r="CZ4" s="21"/>
      <c r="DA4" s="124"/>
      <c r="DB4" s="124"/>
      <c r="DC4" s="124"/>
      <c r="DD4" s="124"/>
      <c r="DE4" s="21"/>
    </row>
    <row r="5" spans="1:109">
      <c r="A5" s="165" t="s">
        <v>260</v>
      </c>
      <c r="B5" s="166"/>
      <c r="C5" s="166"/>
      <c r="D5" s="166"/>
      <c r="E5" s="125"/>
      <c r="F5" s="125"/>
      <c r="G5" s="125"/>
      <c r="H5" s="125"/>
      <c r="I5" s="22"/>
      <c r="J5" s="125"/>
      <c r="K5" s="125"/>
      <c r="L5" s="125"/>
      <c r="M5" s="125"/>
      <c r="N5" s="22"/>
      <c r="O5" s="125"/>
      <c r="P5" s="125"/>
      <c r="Q5" s="125"/>
      <c r="R5" s="125"/>
      <c r="S5" s="22"/>
      <c r="T5" s="125"/>
      <c r="U5" s="125"/>
      <c r="V5" s="125"/>
      <c r="W5" s="125"/>
      <c r="X5" s="22"/>
      <c r="Y5" s="125"/>
      <c r="Z5" s="125"/>
      <c r="AA5" s="125"/>
      <c r="AB5" s="125"/>
      <c r="AC5" s="22"/>
      <c r="AD5" s="125"/>
      <c r="AE5" s="125"/>
      <c r="AF5" s="125"/>
      <c r="AG5" s="125"/>
      <c r="AH5" s="22"/>
      <c r="AI5" s="125"/>
      <c r="AJ5" s="125"/>
      <c r="AK5" s="125"/>
      <c r="AL5" s="125"/>
      <c r="AM5" s="22"/>
      <c r="AN5" s="125"/>
      <c r="AO5" s="125"/>
      <c r="AP5" s="125"/>
      <c r="AQ5" s="125"/>
      <c r="AR5" s="22"/>
      <c r="AS5" s="125"/>
      <c r="AT5" s="125"/>
      <c r="AU5" s="125"/>
      <c r="AV5" s="125"/>
      <c r="AW5" s="22"/>
      <c r="AX5" s="125"/>
      <c r="AY5" s="125"/>
      <c r="AZ5" s="125"/>
      <c r="BA5" s="125"/>
      <c r="BB5" s="22"/>
      <c r="BC5" s="125"/>
      <c r="BD5" s="125"/>
      <c r="BE5" s="125"/>
      <c r="BF5" s="125"/>
      <c r="BG5" s="22"/>
      <c r="BH5" s="125"/>
      <c r="BI5" s="125"/>
      <c r="BJ5" s="125"/>
      <c r="BK5" s="125"/>
      <c r="BL5" s="22"/>
      <c r="BM5" s="125"/>
      <c r="BN5" s="125"/>
      <c r="BO5" s="125"/>
      <c r="BP5" s="125"/>
      <c r="BQ5" s="22"/>
      <c r="BR5" s="125"/>
      <c r="BS5" s="125"/>
      <c r="BT5" s="125"/>
      <c r="BU5" s="125"/>
      <c r="BV5" s="22"/>
      <c r="BW5" s="125"/>
      <c r="BX5" s="125"/>
      <c r="BY5" s="125"/>
      <c r="BZ5" s="125"/>
      <c r="CA5" s="22"/>
      <c r="CB5" s="125"/>
      <c r="CC5" s="125"/>
      <c r="CD5" s="125"/>
      <c r="CE5" s="125"/>
      <c r="CF5" s="22"/>
      <c r="CG5" s="125"/>
      <c r="CH5" s="125"/>
      <c r="CI5" s="125"/>
      <c r="CJ5" s="125"/>
      <c r="CK5" s="22"/>
      <c r="CL5" s="125"/>
      <c r="CM5" s="125"/>
      <c r="CN5" s="125"/>
      <c r="CO5" s="125"/>
      <c r="CP5" s="22"/>
      <c r="CQ5" s="125"/>
      <c r="CR5" s="125"/>
      <c r="CS5" s="125"/>
      <c r="CT5" s="125"/>
      <c r="CU5" s="22"/>
      <c r="CV5" s="125"/>
      <c r="CW5" s="125"/>
      <c r="CX5" s="125"/>
      <c r="CY5" s="125"/>
      <c r="CZ5" s="22"/>
      <c r="DA5" s="125"/>
      <c r="DB5" s="125"/>
      <c r="DC5" s="125"/>
      <c r="DD5" s="125"/>
      <c r="DE5" s="22"/>
    </row>
    <row r="6" spans="1:109">
      <c r="A6" s="23">
        <v>1</v>
      </c>
      <c r="B6" s="149" t="s">
        <v>261</v>
      </c>
      <c r="C6" s="143" t="s">
        <v>387</v>
      </c>
      <c r="D6" s="136"/>
      <c r="E6" s="24">
        <v>1</v>
      </c>
      <c r="F6" s="24">
        <v>1</v>
      </c>
      <c r="G6" s="24">
        <v>1</v>
      </c>
      <c r="H6" s="24">
        <v>1</v>
      </c>
      <c r="I6" s="24">
        <v>1</v>
      </c>
      <c r="J6" s="24">
        <v>1</v>
      </c>
      <c r="K6" s="24">
        <v>1</v>
      </c>
      <c r="L6" s="24">
        <v>1</v>
      </c>
      <c r="M6" s="24">
        <v>1</v>
      </c>
      <c r="N6" s="24">
        <v>1</v>
      </c>
      <c r="O6" s="24">
        <v>1</v>
      </c>
      <c r="P6" s="24">
        <v>1</v>
      </c>
      <c r="Q6" s="24">
        <v>1</v>
      </c>
      <c r="R6" s="24">
        <v>1</v>
      </c>
      <c r="S6" s="24">
        <v>1</v>
      </c>
      <c r="T6" s="24">
        <v>1</v>
      </c>
      <c r="U6" s="24">
        <v>1</v>
      </c>
      <c r="V6" s="24">
        <v>1</v>
      </c>
      <c r="W6" s="24">
        <v>1</v>
      </c>
      <c r="X6" s="24">
        <v>1</v>
      </c>
      <c r="Y6" s="24">
        <v>1</v>
      </c>
      <c r="Z6" s="24">
        <v>1</v>
      </c>
      <c r="AA6" s="24">
        <v>1</v>
      </c>
      <c r="AB6" s="24">
        <v>1</v>
      </c>
      <c r="AC6" s="24">
        <v>1</v>
      </c>
      <c r="AD6" s="24">
        <v>1</v>
      </c>
      <c r="AE6" s="24">
        <v>1</v>
      </c>
      <c r="AF6" s="24">
        <v>1</v>
      </c>
      <c r="AG6" s="24">
        <v>1</v>
      </c>
      <c r="AH6" s="24">
        <v>1</v>
      </c>
      <c r="AI6" s="24">
        <v>1</v>
      </c>
      <c r="AJ6" s="24">
        <v>1</v>
      </c>
      <c r="AK6" s="24">
        <v>1</v>
      </c>
      <c r="AL6" s="24">
        <v>1</v>
      </c>
      <c r="AM6" s="24">
        <v>1</v>
      </c>
      <c r="AN6" s="24">
        <v>1</v>
      </c>
      <c r="AO6" s="24">
        <v>1</v>
      </c>
      <c r="AP6" s="24">
        <v>1</v>
      </c>
      <c r="AQ6" s="24">
        <v>1</v>
      </c>
      <c r="AR6" s="24">
        <v>1</v>
      </c>
      <c r="AS6" s="24">
        <v>1</v>
      </c>
      <c r="AT6" s="24">
        <v>1</v>
      </c>
      <c r="AU6" s="24">
        <v>1</v>
      </c>
      <c r="AV6" s="24">
        <v>1</v>
      </c>
      <c r="AW6" s="24">
        <v>1</v>
      </c>
      <c r="AX6" s="24">
        <v>1</v>
      </c>
      <c r="AY6" s="24">
        <v>1</v>
      </c>
      <c r="AZ6" s="24">
        <v>1</v>
      </c>
      <c r="BA6" s="24">
        <v>1</v>
      </c>
      <c r="BB6" s="24">
        <v>1</v>
      </c>
      <c r="BC6" s="24">
        <v>1</v>
      </c>
      <c r="BD6" s="24">
        <v>1</v>
      </c>
      <c r="BE6" s="24">
        <v>1</v>
      </c>
      <c r="BF6" s="24">
        <v>1</v>
      </c>
      <c r="BG6" s="24">
        <v>1</v>
      </c>
      <c r="BH6" s="24">
        <v>1</v>
      </c>
      <c r="BI6" s="24">
        <v>1</v>
      </c>
      <c r="BJ6" s="24">
        <v>1</v>
      </c>
      <c r="BK6" s="24">
        <v>1</v>
      </c>
      <c r="BL6" s="24">
        <v>1</v>
      </c>
      <c r="BM6" s="24">
        <v>1</v>
      </c>
      <c r="BN6" s="24">
        <v>1</v>
      </c>
      <c r="BO6" s="24">
        <v>1</v>
      </c>
      <c r="BP6" s="24">
        <v>1</v>
      </c>
      <c r="BQ6" s="24">
        <v>1</v>
      </c>
      <c r="BR6" s="24">
        <v>1</v>
      </c>
      <c r="BS6" s="24">
        <v>1</v>
      </c>
      <c r="BT6" s="24">
        <v>1</v>
      </c>
      <c r="BU6" s="24">
        <v>1</v>
      </c>
      <c r="BV6" s="24">
        <v>1</v>
      </c>
      <c r="BW6" s="24">
        <v>1</v>
      </c>
      <c r="BX6" s="24">
        <v>1</v>
      </c>
      <c r="BY6" s="24">
        <v>1</v>
      </c>
      <c r="BZ6" s="24">
        <v>1</v>
      </c>
      <c r="CA6" s="24">
        <v>1</v>
      </c>
      <c r="CB6" s="24">
        <v>1</v>
      </c>
      <c r="CC6" s="24">
        <v>1</v>
      </c>
      <c r="CD6" s="24">
        <v>1</v>
      </c>
      <c r="CE6" s="24">
        <v>1</v>
      </c>
      <c r="CF6" s="24">
        <v>1</v>
      </c>
      <c r="CG6" s="24">
        <v>1</v>
      </c>
      <c r="CH6" s="24">
        <v>1</v>
      </c>
      <c r="CI6" s="24">
        <v>1</v>
      </c>
      <c r="CJ6" s="24">
        <v>1</v>
      </c>
      <c r="CK6" s="24">
        <v>1</v>
      </c>
      <c r="CL6" s="24">
        <v>1</v>
      </c>
      <c r="CM6" s="24">
        <v>1</v>
      </c>
      <c r="CN6" s="24">
        <v>1</v>
      </c>
      <c r="CO6" s="24">
        <v>1</v>
      </c>
      <c r="CP6" s="24">
        <v>1</v>
      </c>
      <c r="CQ6" s="24">
        <v>1</v>
      </c>
      <c r="CR6" s="24">
        <v>1</v>
      </c>
      <c r="CS6" s="24">
        <v>1</v>
      </c>
      <c r="CT6" s="24">
        <v>1</v>
      </c>
      <c r="CU6" s="24">
        <v>1</v>
      </c>
      <c r="CV6" s="24">
        <v>1</v>
      </c>
      <c r="CW6" s="24">
        <v>1</v>
      </c>
      <c r="CX6" s="24">
        <v>1</v>
      </c>
      <c r="CY6" s="24">
        <v>1</v>
      </c>
      <c r="CZ6" s="24">
        <v>1</v>
      </c>
      <c r="DA6" s="24">
        <v>1</v>
      </c>
      <c r="DB6" s="24">
        <v>1</v>
      </c>
      <c r="DC6" s="24">
        <v>1</v>
      </c>
      <c r="DD6" s="24">
        <v>1</v>
      </c>
      <c r="DE6" s="24">
        <v>1</v>
      </c>
    </row>
    <row r="7" spans="1:109">
      <c r="A7" s="23">
        <v>2</v>
      </c>
      <c r="B7" s="154"/>
      <c r="C7" s="143" t="s">
        <v>388</v>
      </c>
      <c r="D7" s="136"/>
      <c r="E7" s="24">
        <v>1</v>
      </c>
      <c r="F7" s="24">
        <v>1</v>
      </c>
      <c r="G7" s="24">
        <v>1</v>
      </c>
      <c r="H7" s="24">
        <v>1</v>
      </c>
      <c r="I7" s="24">
        <v>1</v>
      </c>
      <c r="J7" s="24">
        <v>1</v>
      </c>
      <c r="K7" s="24">
        <v>1</v>
      </c>
      <c r="L7" s="24">
        <v>1</v>
      </c>
      <c r="M7" s="24">
        <v>1</v>
      </c>
      <c r="N7" s="24">
        <v>1</v>
      </c>
      <c r="O7" s="24">
        <v>1</v>
      </c>
      <c r="P7" s="24">
        <v>1</v>
      </c>
      <c r="Q7" s="24">
        <v>1</v>
      </c>
      <c r="R7" s="24">
        <v>1</v>
      </c>
      <c r="S7" s="24">
        <v>1</v>
      </c>
      <c r="T7" s="24">
        <v>1</v>
      </c>
      <c r="U7" s="24">
        <v>1</v>
      </c>
      <c r="V7" s="24">
        <v>1</v>
      </c>
      <c r="W7" s="24">
        <v>1</v>
      </c>
      <c r="X7" s="24">
        <v>1</v>
      </c>
      <c r="Y7" s="24">
        <v>1</v>
      </c>
      <c r="Z7" s="24">
        <v>1</v>
      </c>
      <c r="AA7" s="24">
        <v>1</v>
      </c>
      <c r="AB7" s="24">
        <v>1</v>
      </c>
      <c r="AC7" s="24">
        <v>1</v>
      </c>
      <c r="AD7" s="24">
        <v>1</v>
      </c>
      <c r="AE7" s="24">
        <v>1</v>
      </c>
      <c r="AF7" s="24">
        <v>1</v>
      </c>
      <c r="AG7" s="24">
        <v>1</v>
      </c>
      <c r="AH7" s="24">
        <v>1</v>
      </c>
      <c r="AI7" s="24">
        <v>1</v>
      </c>
      <c r="AJ7" s="24">
        <v>1</v>
      </c>
      <c r="AK7" s="24">
        <v>1</v>
      </c>
      <c r="AL7" s="24">
        <v>1</v>
      </c>
      <c r="AM7" s="24">
        <v>1</v>
      </c>
      <c r="AN7" s="24">
        <v>1</v>
      </c>
      <c r="AO7" s="24">
        <v>1</v>
      </c>
      <c r="AP7" s="24">
        <v>1</v>
      </c>
      <c r="AQ7" s="24">
        <v>1</v>
      </c>
      <c r="AR7" s="24">
        <v>1</v>
      </c>
      <c r="AS7" s="24">
        <v>1</v>
      </c>
      <c r="AT7" s="24">
        <v>1</v>
      </c>
      <c r="AU7" s="24">
        <v>1</v>
      </c>
      <c r="AV7" s="24">
        <v>1</v>
      </c>
      <c r="AW7" s="24">
        <v>1</v>
      </c>
      <c r="AX7" s="24">
        <v>1</v>
      </c>
      <c r="AY7" s="24">
        <v>1</v>
      </c>
      <c r="AZ7" s="24">
        <v>1</v>
      </c>
      <c r="BA7" s="24">
        <v>1</v>
      </c>
      <c r="BB7" s="24">
        <v>1</v>
      </c>
      <c r="BC7" s="24">
        <v>1</v>
      </c>
      <c r="BD7" s="24">
        <v>1</v>
      </c>
      <c r="BE7" s="24">
        <v>1</v>
      </c>
      <c r="BF7" s="24">
        <v>1</v>
      </c>
      <c r="BG7" s="24">
        <v>1</v>
      </c>
      <c r="BH7" s="24">
        <v>1</v>
      </c>
      <c r="BI7" s="24">
        <v>1</v>
      </c>
      <c r="BJ7" s="24">
        <v>1</v>
      </c>
      <c r="BK7" s="24">
        <v>1</v>
      </c>
      <c r="BL7" s="24">
        <v>1</v>
      </c>
      <c r="BM7" s="24">
        <v>1</v>
      </c>
      <c r="BN7" s="24">
        <v>1</v>
      </c>
      <c r="BO7" s="24">
        <v>1</v>
      </c>
      <c r="BP7" s="24">
        <v>1</v>
      </c>
      <c r="BQ7" s="24">
        <v>1</v>
      </c>
      <c r="BR7" s="24">
        <v>1</v>
      </c>
      <c r="BS7" s="24">
        <v>1</v>
      </c>
      <c r="BT7" s="24">
        <v>1</v>
      </c>
      <c r="BU7" s="24">
        <v>1</v>
      </c>
      <c r="BV7" s="24">
        <v>1</v>
      </c>
      <c r="BW7" s="24">
        <v>1</v>
      </c>
      <c r="BX7" s="24">
        <v>1</v>
      </c>
      <c r="BY7" s="24">
        <v>1</v>
      </c>
      <c r="BZ7" s="24">
        <v>1</v>
      </c>
      <c r="CA7" s="24">
        <v>1</v>
      </c>
      <c r="CB7" s="24">
        <v>1</v>
      </c>
      <c r="CC7" s="24">
        <v>1</v>
      </c>
      <c r="CD7" s="24">
        <v>1</v>
      </c>
      <c r="CE7" s="24">
        <v>1</v>
      </c>
      <c r="CF7" s="24">
        <v>1</v>
      </c>
      <c r="CG7" s="24">
        <v>1</v>
      </c>
      <c r="CH7" s="24">
        <v>1</v>
      </c>
      <c r="CI7" s="24">
        <v>1</v>
      </c>
      <c r="CJ7" s="24">
        <v>1</v>
      </c>
      <c r="CK7" s="24">
        <v>1</v>
      </c>
      <c r="CL7" s="24">
        <v>1</v>
      </c>
      <c r="CM7" s="24">
        <v>1</v>
      </c>
      <c r="CN7" s="24">
        <v>1</v>
      </c>
      <c r="CO7" s="24">
        <v>1</v>
      </c>
      <c r="CP7" s="24">
        <v>1</v>
      </c>
      <c r="CQ7" s="24">
        <v>1</v>
      </c>
      <c r="CR7" s="24">
        <v>1</v>
      </c>
      <c r="CS7" s="24">
        <v>1</v>
      </c>
      <c r="CT7" s="24">
        <v>1</v>
      </c>
      <c r="CU7" s="24">
        <v>1</v>
      </c>
      <c r="CV7" s="24">
        <v>1</v>
      </c>
      <c r="CW7" s="24">
        <v>1</v>
      </c>
      <c r="CX7" s="24">
        <v>1</v>
      </c>
      <c r="CY7" s="24">
        <v>1</v>
      </c>
      <c r="CZ7" s="24">
        <v>1</v>
      </c>
      <c r="DA7" s="24">
        <v>1</v>
      </c>
      <c r="DB7" s="24">
        <v>1</v>
      </c>
      <c r="DC7" s="24">
        <v>1</v>
      </c>
      <c r="DD7" s="24">
        <v>1</v>
      </c>
      <c r="DE7" s="24">
        <v>1</v>
      </c>
    </row>
    <row r="8" spans="1:109">
      <c r="A8" s="23">
        <v>3</v>
      </c>
      <c r="B8" s="154"/>
      <c r="C8" s="143" t="s">
        <v>389</v>
      </c>
      <c r="D8" s="136"/>
      <c r="E8" s="24">
        <v>1</v>
      </c>
      <c r="F8" s="24">
        <v>1</v>
      </c>
      <c r="G8" s="24">
        <v>1</v>
      </c>
      <c r="H8" s="24">
        <v>1</v>
      </c>
      <c r="I8" s="24">
        <v>1</v>
      </c>
      <c r="J8" s="24">
        <v>1</v>
      </c>
      <c r="K8" s="24">
        <v>1</v>
      </c>
      <c r="L8" s="24">
        <v>1</v>
      </c>
      <c r="M8" s="24">
        <v>1</v>
      </c>
      <c r="N8" s="24">
        <v>1</v>
      </c>
      <c r="O8" s="24">
        <v>1</v>
      </c>
      <c r="P8" s="24">
        <v>1</v>
      </c>
      <c r="Q8" s="24">
        <v>1</v>
      </c>
      <c r="R8" s="24">
        <v>1</v>
      </c>
      <c r="S8" s="24">
        <v>1</v>
      </c>
      <c r="T8" s="24">
        <v>1</v>
      </c>
      <c r="U8" s="24">
        <v>1</v>
      </c>
      <c r="V8" s="24">
        <v>1</v>
      </c>
      <c r="W8" s="24">
        <v>1</v>
      </c>
      <c r="X8" s="24">
        <v>1</v>
      </c>
      <c r="Y8" s="24">
        <v>1</v>
      </c>
      <c r="Z8" s="24">
        <v>1</v>
      </c>
      <c r="AA8" s="24">
        <v>1</v>
      </c>
      <c r="AB8" s="24">
        <v>1</v>
      </c>
      <c r="AC8" s="24">
        <v>1</v>
      </c>
      <c r="AD8" s="24">
        <v>1</v>
      </c>
      <c r="AE8" s="24">
        <v>1</v>
      </c>
      <c r="AF8" s="24">
        <v>1</v>
      </c>
      <c r="AG8" s="24">
        <v>1</v>
      </c>
      <c r="AH8" s="24">
        <v>1</v>
      </c>
      <c r="AI8" s="24">
        <v>1</v>
      </c>
      <c r="AJ8" s="24">
        <v>1</v>
      </c>
      <c r="AK8" s="24">
        <v>1</v>
      </c>
      <c r="AL8" s="24">
        <v>1</v>
      </c>
      <c r="AM8" s="24">
        <v>1</v>
      </c>
      <c r="AN8" s="24">
        <v>1</v>
      </c>
      <c r="AO8" s="24">
        <v>1</v>
      </c>
      <c r="AP8" s="24">
        <v>1</v>
      </c>
      <c r="AQ8" s="24">
        <v>1</v>
      </c>
      <c r="AR8" s="24">
        <v>1</v>
      </c>
      <c r="AS8" s="24">
        <v>1</v>
      </c>
      <c r="AT8" s="24">
        <v>1</v>
      </c>
      <c r="AU8" s="24">
        <v>1</v>
      </c>
      <c r="AV8" s="24">
        <v>1</v>
      </c>
      <c r="AW8" s="24">
        <v>1</v>
      </c>
      <c r="AX8" s="24">
        <v>1</v>
      </c>
      <c r="AY8" s="24">
        <v>1</v>
      </c>
      <c r="AZ8" s="24">
        <v>1</v>
      </c>
      <c r="BA8" s="24">
        <v>1</v>
      </c>
      <c r="BB8" s="24">
        <v>1</v>
      </c>
      <c r="BC8" s="24">
        <v>1</v>
      </c>
      <c r="BD8" s="24">
        <v>1</v>
      </c>
      <c r="BE8" s="24">
        <v>1</v>
      </c>
      <c r="BF8" s="24">
        <v>1</v>
      </c>
      <c r="BG8" s="24">
        <v>1</v>
      </c>
      <c r="BH8" s="24">
        <v>1</v>
      </c>
      <c r="BI8" s="24">
        <v>1</v>
      </c>
      <c r="BJ8" s="24">
        <v>1</v>
      </c>
      <c r="BK8" s="24">
        <v>1</v>
      </c>
      <c r="BL8" s="24">
        <v>1</v>
      </c>
      <c r="BM8" s="24">
        <v>1</v>
      </c>
      <c r="BN8" s="24">
        <v>1</v>
      </c>
      <c r="BO8" s="24">
        <v>1</v>
      </c>
      <c r="BP8" s="24">
        <v>1</v>
      </c>
      <c r="BQ8" s="24">
        <v>1</v>
      </c>
      <c r="BR8" s="24">
        <v>1</v>
      </c>
      <c r="BS8" s="24">
        <v>1</v>
      </c>
      <c r="BT8" s="24">
        <v>1</v>
      </c>
      <c r="BU8" s="24">
        <v>1</v>
      </c>
      <c r="BV8" s="24">
        <v>1</v>
      </c>
      <c r="BW8" s="24">
        <v>1</v>
      </c>
      <c r="BX8" s="24">
        <v>1</v>
      </c>
      <c r="BY8" s="24">
        <v>1</v>
      </c>
      <c r="BZ8" s="24">
        <v>1</v>
      </c>
      <c r="CA8" s="24">
        <v>1</v>
      </c>
      <c r="CB8" s="24">
        <v>1</v>
      </c>
      <c r="CC8" s="24">
        <v>1</v>
      </c>
      <c r="CD8" s="24">
        <v>1</v>
      </c>
      <c r="CE8" s="24">
        <v>1</v>
      </c>
      <c r="CF8" s="24">
        <v>1</v>
      </c>
      <c r="CG8" s="24">
        <v>1</v>
      </c>
      <c r="CH8" s="24">
        <v>1</v>
      </c>
      <c r="CI8" s="24">
        <v>1</v>
      </c>
      <c r="CJ8" s="24">
        <v>1</v>
      </c>
      <c r="CK8" s="24">
        <v>1</v>
      </c>
      <c r="CL8" s="24">
        <v>1</v>
      </c>
      <c r="CM8" s="24">
        <v>1</v>
      </c>
      <c r="CN8" s="24">
        <v>1</v>
      </c>
      <c r="CO8" s="24">
        <v>1</v>
      </c>
      <c r="CP8" s="24">
        <v>1</v>
      </c>
      <c r="CQ8" s="24">
        <v>1</v>
      </c>
      <c r="CR8" s="24">
        <v>1</v>
      </c>
      <c r="CS8" s="24">
        <v>1</v>
      </c>
      <c r="CT8" s="24">
        <v>1</v>
      </c>
      <c r="CU8" s="24">
        <v>1</v>
      </c>
      <c r="CV8" s="24">
        <v>1</v>
      </c>
      <c r="CW8" s="24">
        <v>1</v>
      </c>
      <c r="CX8" s="24">
        <v>1</v>
      </c>
      <c r="CY8" s="24">
        <v>1</v>
      </c>
      <c r="CZ8" s="24">
        <v>1</v>
      </c>
      <c r="DA8" s="24">
        <v>1</v>
      </c>
      <c r="DB8" s="24">
        <v>1</v>
      </c>
      <c r="DC8" s="24">
        <v>1</v>
      </c>
      <c r="DD8" s="24">
        <v>1</v>
      </c>
      <c r="DE8" s="24">
        <v>1</v>
      </c>
    </row>
    <row r="9" spans="1:109">
      <c r="A9" s="23">
        <v>4</v>
      </c>
      <c r="B9" s="154"/>
      <c r="C9" s="143" t="s">
        <v>390</v>
      </c>
      <c r="D9" s="136"/>
      <c r="E9" s="24">
        <v>1</v>
      </c>
      <c r="F9" s="24">
        <v>1</v>
      </c>
      <c r="G9" s="24">
        <v>1</v>
      </c>
      <c r="H9" s="24">
        <v>1</v>
      </c>
      <c r="I9" s="24">
        <v>1</v>
      </c>
      <c r="J9" s="24">
        <v>1</v>
      </c>
      <c r="K9" s="24">
        <v>1</v>
      </c>
      <c r="L9" s="24">
        <v>1</v>
      </c>
      <c r="M9" s="24">
        <v>1</v>
      </c>
      <c r="N9" s="24">
        <v>1</v>
      </c>
      <c r="O9" s="24">
        <v>1</v>
      </c>
      <c r="P9" s="24">
        <v>1</v>
      </c>
      <c r="Q9" s="24">
        <v>1</v>
      </c>
      <c r="R9" s="24">
        <v>1</v>
      </c>
      <c r="S9" s="24">
        <v>1</v>
      </c>
      <c r="T9" s="24">
        <v>1</v>
      </c>
      <c r="U9" s="24">
        <v>1</v>
      </c>
      <c r="V9" s="24">
        <v>1</v>
      </c>
      <c r="W9" s="24">
        <v>1</v>
      </c>
      <c r="X9" s="24">
        <v>1</v>
      </c>
      <c r="Y9" s="24">
        <v>1</v>
      </c>
      <c r="Z9" s="24">
        <v>1</v>
      </c>
      <c r="AA9" s="24">
        <v>1</v>
      </c>
      <c r="AB9" s="24">
        <v>1</v>
      </c>
      <c r="AC9" s="24">
        <v>1</v>
      </c>
      <c r="AD9" s="24">
        <v>1</v>
      </c>
      <c r="AE9" s="24">
        <v>1</v>
      </c>
      <c r="AF9" s="24">
        <v>1</v>
      </c>
      <c r="AG9" s="24">
        <v>1</v>
      </c>
      <c r="AH9" s="24">
        <v>1</v>
      </c>
      <c r="AI9" s="24">
        <v>1</v>
      </c>
      <c r="AJ9" s="24">
        <v>1</v>
      </c>
      <c r="AK9" s="24">
        <v>1</v>
      </c>
      <c r="AL9" s="24">
        <v>1</v>
      </c>
      <c r="AM9" s="24">
        <v>1</v>
      </c>
      <c r="AN9" s="24">
        <v>1</v>
      </c>
      <c r="AO9" s="24">
        <v>1</v>
      </c>
      <c r="AP9" s="24">
        <v>1</v>
      </c>
      <c r="AQ9" s="24">
        <v>1</v>
      </c>
      <c r="AR9" s="24">
        <v>1</v>
      </c>
      <c r="AS9" s="24">
        <v>1</v>
      </c>
      <c r="AT9" s="24">
        <v>1</v>
      </c>
      <c r="AU9" s="24">
        <v>1</v>
      </c>
      <c r="AV9" s="24">
        <v>1</v>
      </c>
      <c r="AW9" s="24">
        <v>1</v>
      </c>
      <c r="AX9" s="24">
        <v>1</v>
      </c>
      <c r="AY9" s="24">
        <v>1</v>
      </c>
      <c r="AZ9" s="24">
        <v>1</v>
      </c>
      <c r="BA9" s="24">
        <v>1</v>
      </c>
      <c r="BB9" s="24">
        <v>1</v>
      </c>
      <c r="BC9" s="24">
        <v>1</v>
      </c>
      <c r="BD9" s="24">
        <v>1</v>
      </c>
      <c r="BE9" s="24">
        <v>1</v>
      </c>
      <c r="BF9" s="24">
        <v>1</v>
      </c>
      <c r="BG9" s="24">
        <v>1</v>
      </c>
      <c r="BH9" s="24">
        <v>1</v>
      </c>
      <c r="BI9" s="24">
        <v>1</v>
      </c>
      <c r="BJ9" s="24">
        <v>1</v>
      </c>
      <c r="BK9" s="24">
        <v>1</v>
      </c>
      <c r="BL9" s="24">
        <v>1</v>
      </c>
      <c r="BM9" s="24">
        <v>1</v>
      </c>
      <c r="BN9" s="24">
        <v>1</v>
      </c>
      <c r="BO9" s="24">
        <v>1</v>
      </c>
      <c r="BP9" s="24">
        <v>1</v>
      </c>
      <c r="BQ9" s="24">
        <v>1</v>
      </c>
      <c r="BR9" s="24">
        <v>1</v>
      </c>
      <c r="BS9" s="24">
        <v>1</v>
      </c>
      <c r="BT9" s="24">
        <v>1</v>
      </c>
      <c r="BU9" s="24">
        <v>1</v>
      </c>
      <c r="BV9" s="24">
        <v>1</v>
      </c>
      <c r="BW9" s="24"/>
      <c r="BX9" s="24"/>
      <c r="BY9" s="24">
        <v>1</v>
      </c>
      <c r="BZ9" s="24">
        <v>1</v>
      </c>
      <c r="CA9" s="24">
        <v>1</v>
      </c>
      <c r="CB9" s="24">
        <v>1</v>
      </c>
      <c r="CC9" s="24">
        <v>1</v>
      </c>
      <c r="CD9" s="24">
        <v>1</v>
      </c>
      <c r="CE9" s="24">
        <v>1</v>
      </c>
      <c r="CF9" s="24">
        <v>1</v>
      </c>
      <c r="CG9" s="24">
        <v>1</v>
      </c>
      <c r="CH9" s="24">
        <v>1</v>
      </c>
      <c r="CI9" s="24">
        <v>1</v>
      </c>
      <c r="CJ9" s="24">
        <v>1</v>
      </c>
      <c r="CK9" s="24">
        <v>1</v>
      </c>
      <c r="CL9" s="24">
        <v>1</v>
      </c>
      <c r="CM9" s="24">
        <v>1</v>
      </c>
      <c r="CN9" s="24">
        <v>1</v>
      </c>
      <c r="CO9" s="24">
        <v>1</v>
      </c>
      <c r="CP9" s="24">
        <v>1</v>
      </c>
      <c r="CQ9" s="24">
        <v>1</v>
      </c>
      <c r="CR9" s="24">
        <v>1</v>
      </c>
      <c r="CS9" s="24">
        <v>1</v>
      </c>
      <c r="CT9" s="24">
        <v>1</v>
      </c>
      <c r="CU9" s="24">
        <v>1</v>
      </c>
      <c r="CV9" s="24">
        <v>1</v>
      </c>
      <c r="CW9" s="24">
        <v>1</v>
      </c>
      <c r="CX9" s="24">
        <v>1</v>
      </c>
      <c r="CY9" s="24">
        <v>1</v>
      </c>
      <c r="CZ9" s="24">
        <v>1</v>
      </c>
      <c r="DA9" s="24">
        <v>1</v>
      </c>
      <c r="DB9" s="24">
        <v>1</v>
      </c>
      <c r="DC9" s="24">
        <v>1</v>
      </c>
      <c r="DD9" s="24">
        <v>1</v>
      </c>
      <c r="DE9" s="24">
        <v>1</v>
      </c>
    </row>
    <row r="10" spans="1:109">
      <c r="A10" s="23">
        <v>5</v>
      </c>
      <c r="B10" s="150"/>
      <c r="C10" s="143" t="s">
        <v>391</v>
      </c>
      <c r="D10" s="136"/>
      <c r="E10" s="24">
        <v>1</v>
      </c>
      <c r="F10" s="24">
        <v>1</v>
      </c>
      <c r="G10" s="24">
        <v>1</v>
      </c>
      <c r="H10" s="24">
        <v>1</v>
      </c>
      <c r="I10" s="24">
        <v>1</v>
      </c>
      <c r="J10" s="24">
        <v>1</v>
      </c>
      <c r="K10" s="24">
        <v>1</v>
      </c>
      <c r="L10" s="24">
        <v>1</v>
      </c>
      <c r="M10" s="24">
        <v>1</v>
      </c>
      <c r="N10" s="24">
        <v>1</v>
      </c>
      <c r="O10" s="24">
        <v>1</v>
      </c>
      <c r="P10" s="24">
        <v>1</v>
      </c>
      <c r="Q10" s="24">
        <v>1</v>
      </c>
      <c r="R10" s="24">
        <v>1</v>
      </c>
      <c r="S10" s="24">
        <v>1</v>
      </c>
      <c r="T10" s="24">
        <v>1</v>
      </c>
      <c r="U10" s="24">
        <v>1</v>
      </c>
      <c r="V10" s="24">
        <v>1</v>
      </c>
      <c r="W10" s="24">
        <v>1</v>
      </c>
      <c r="X10" s="24">
        <v>1</v>
      </c>
      <c r="Y10" s="24">
        <v>1</v>
      </c>
      <c r="Z10" s="24">
        <v>1</v>
      </c>
      <c r="AA10" s="24">
        <v>1</v>
      </c>
      <c r="AB10" s="24">
        <v>1</v>
      </c>
      <c r="AC10" s="24">
        <v>1</v>
      </c>
      <c r="AD10" s="24">
        <v>1</v>
      </c>
      <c r="AE10" s="24">
        <v>1</v>
      </c>
      <c r="AF10" s="24">
        <v>1</v>
      </c>
      <c r="AG10" s="24">
        <v>1</v>
      </c>
      <c r="AH10" s="24">
        <v>1</v>
      </c>
      <c r="AI10" s="24">
        <v>1</v>
      </c>
      <c r="AJ10" s="24">
        <v>1</v>
      </c>
      <c r="AK10" s="24">
        <v>1</v>
      </c>
      <c r="AL10" s="24">
        <v>1</v>
      </c>
      <c r="AM10" s="24">
        <v>1</v>
      </c>
      <c r="AN10" s="24">
        <v>1</v>
      </c>
      <c r="AO10" s="24">
        <v>1</v>
      </c>
      <c r="AP10" s="24">
        <v>1</v>
      </c>
      <c r="AQ10" s="24">
        <v>1</v>
      </c>
      <c r="AR10" s="24">
        <v>1</v>
      </c>
      <c r="AS10" s="24">
        <v>1</v>
      </c>
      <c r="AT10" s="24">
        <v>1</v>
      </c>
      <c r="AU10" s="24">
        <v>1</v>
      </c>
      <c r="AV10" s="24">
        <v>1</v>
      </c>
      <c r="AW10" s="24">
        <v>1</v>
      </c>
      <c r="AX10" s="24">
        <v>1</v>
      </c>
      <c r="AY10" s="24">
        <v>1</v>
      </c>
      <c r="AZ10" s="24">
        <v>1</v>
      </c>
      <c r="BA10" s="24">
        <v>1</v>
      </c>
      <c r="BB10" s="24">
        <v>1</v>
      </c>
      <c r="BC10" s="24">
        <v>1</v>
      </c>
      <c r="BD10" s="24">
        <v>1</v>
      </c>
      <c r="BE10" s="24">
        <v>1</v>
      </c>
      <c r="BF10" s="24">
        <v>1</v>
      </c>
      <c r="BG10" s="24">
        <v>1</v>
      </c>
      <c r="BH10" s="24">
        <v>1</v>
      </c>
      <c r="BI10" s="24">
        <v>1</v>
      </c>
      <c r="BJ10" s="24">
        <v>1</v>
      </c>
      <c r="BK10" s="24">
        <v>1</v>
      </c>
      <c r="BL10" s="24">
        <v>1</v>
      </c>
      <c r="BM10" s="24">
        <v>1</v>
      </c>
      <c r="BN10" s="24">
        <v>1</v>
      </c>
      <c r="BO10" s="24">
        <v>1</v>
      </c>
      <c r="BP10" s="24">
        <v>1</v>
      </c>
      <c r="BQ10" s="24">
        <v>1</v>
      </c>
      <c r="BR10" s="24"/>
      <c r="BS10" s="24"/>
      <c r="BT10" s="24"/>
      <c r="BU10" s="24"/>
      <c r="BV10" s="24">
        <v>1</v>
      </c>
      <c r="BW10" s="24"/>
      <c r="BX10" s="24">
        <v>1</v>
      </c>
      <c r="BY10" s="24">
        <v>1</v>
      </c>
      <c r="BZ10" s="24">
        <v>1</v>
      </c>
      <c r="CA10" s="24">
        <v>1</v>
      </c>
      <c r="CB10" s="24">
        <v>1</v>
      </c>
      <c r="CC10" s="24">
        <v>1</v>
      </c>
      <c r="CD10" s="24">
        <v>1</v>
      </c>
      <c r="CE10" s="24">
        <v>1</v>
      </c>
      <c r="CF10" s="24">
        <v>1</v>
      </c>
      <c r="CG10" s="24">
        <v>1</v>
      </c>
      <c r="CH10" s="24">
        <v>1</v>
      </c>
      <c r="CI10" s="24">
        <v>1</v>
      </c>
      <c r="CJ10" s="24">
        <v>1</v>
      </c>
      <c r="CK10" s="24">
        <v>1</v>
      </c>
      <c r="CL10" s="24"/>
      <c r="CM10" s="24"/>
      <c r="CN10" s="24"/>
      <c r="CO10" s="24">
        <v>1</v>
      </c>
      <c r="CP10" s="24">
        <v>1</v>
      </c>
      <c r="CQ10" s="24">
        <v>1</v>
      </c>
      <c r="CR10" s="24">
        <v>1</v>
      </c>
      <c r="CS10" s="24">
        <v>1</v>
      </c>
      <c r="CT10" s="24">
        <v>1</v>
      </c>
      <c r="CU10" s="24">
        <v>1</v>
      </c>
      <c r="CV10" s="24">
        <v>1</v>
      </c>
      <c r="CW10" s="24">
        <v>1</v>
      </c>
      <c r="CX10" s="24">
        <v>1</v>
      </c>
      <c r="CY10" s="24">
        <v>1</v>
      </c>
      <c r="CZ10" s="24">
        <v>1</v>
      </c>
      <c r="DA10" s="24">
        <v>1</v>
      </c>
      <c r="DB10" s="24">
        <v>1</v>
      </c>
      <c r="DC10" s="24">
        <v>1</v>
      </c>
      <c r="DD10" s="24">
        <v>1</v>
      </c>
      <c r="DE10" s="24">
        <v>1</v>
      </c>
    </row>
    <row r="11" spans="1:109">
      <c r="A11" s="151" t="s">
        <v>262</v>
      </c>
      <c r="B11" s="152"/>
      <c r="C11" s="152"/>
      <c r="D11" s="152"/>
      <c r="E11" s="152"/>
      <c r="F11" s="152"/>
      <c r="G11" s="152"/>
      <c r="H11" s="152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</row>
    <row r="12" spans="1:109">
      <c r="A12" s="23">
        <v>6</v>
      </c>
      <c r="B12" s="149" t="s">
        <v>263</v>
      </c>
      <c r="C12" s="143" t="s">
        <v>392</v>
      </c>
      <c r="D12" s="136"/>
      <c r="E12" s="24">
        <v>1</v>
      </c>
      <c r="F12" s="24">
        <v>1</v>
      </c>
      <c r="G12" s="24">
        <v>1</v>
      </c>
      <c r="H12" s="24">
        <v>1</v>
      </c>
      <c r="I12" s="24">
        <v>1</v>
      </c>
      <c r="J12" s="24">
        <v>1</v>
      </c>
      <c r="K12" s="24">
        <v>1</v>
      </c>
      <c r="L12" s="24">
        <v>1</v>
      </c>
      <c r="M12" s="24">
        <v>1</v>
      </c>
      <c r="N12" s="24">
        <v>1</v>
      </c>
      <c r="O12" s="24">
        <v>1</v>
      </c>
      <c r="P12" s="24">
        <v>1</v>
      </c>
      <c r="Q12" s="24">
        <v>1</v>
      </c>
      <c r="R12" s="24">
        <v>1</v>
      </c>
      <c r="S12" s="24">
        <v>1</v>
      </c>
      <c r="T12" s="24">
        <v>1</v>
      </c>
      <c r="U12" s="24">
        <v>1</v>
      </c>
      <c r="V12" s="24">
        <v>1</v>
      </c>
      <c r="W12" s="24">
        <v>1</v>
      </c>
      <c r="X12" s="24">
        <v>1</v>
      </c>
      <c r="Y12" s="24">
        <v>1</v>
      </c>
      <c r="Z12" s="24">
        <v>1</v>
      </c>
      <c r="AA12" s="24">
        <v>1</v>
      </c>
      <c r="AB12" s="24">
        <v>1</v>
      </c>
      <c r="AC12" s="24">
        <v>1</v>
      </c>
      <c r="AD12" s="24">
        <v>1</v>
      </c>
      <c r="AE12" s="24">
        <v>1</v>
      </c>
      <c r="AF12" s="24">
        <v>1</v>
      </c>
      <c r="AG12" s="24">
        <v>1</v>
      </c>
      <c r="AH12" s="24">
        <v>1</v>
      </c>
      <c r="AI12" s="24">
        <v>1</v>
      </c>
      <c r="AJ12" s="24">
        <v>1</v>
      </c>
      <c r="AK12" s="24">
        <v>1</v>
      </c>
      <c r="AL12" s="24">
        <v>1</v>
      </c>
      <c r="AM12" s="24">
        <v>1</v>
      </c>
      <c r="AN12" s="24">
        <v>1</v>
      </c>
      <c r="AO12" s="24">
        <v>1</v>
      </c>
      <c r="AP12" s="24">
        <v>1</v>
      </c>
      <c r="AQ12" s="24">
        <v>1</v>
      </c>
      <c r="AR12" s="24">
        <v>1</v>
      </c>
      <c r="AS12" s="24">
        <v>1</v>
      </c>
      <c r="AT12" s="24">
        <v>1</v>
      </c>
      <c r="AU12" s="24">
        <v>1</v>
      </c>
      <c r="AV12" s="24">
        <v>1</v>
      </c>
      <c r="AW12" s="24">
        <v>1</v>
      </c>
      <c r="AX12" s="24">
        <v>1</v>
      </c>
      <c r="AY12" s="24">
        <v>1</v>
      </c>
      <c r="AZ12" s="24">
        <v>1</v>
      </c>
      <c r="BA12" s="24">
        <v>1</v>
      </c>
      <c r="BB12" s="24">
        <v>1</v>
      </c>
      <c r="BC12" s="24">
        <v>1</v>
      </c>
      <c r="BD12" s="24">
        <v>1</v>
      </c>
      <c r="BE12" s="24">
        <v>1</v>
      </c>
      <c r="BF12" s="24">
        <v>1</v>
      </c>
      <c r="BG12" s="24">
        <v>1</v>
      </c>
      <c r="BH12" s="24">
        <v>1</v>
      </c>
      <c r="BI12" s="24">
        <v>1</v>
      </c>
      <c r="BJ12" s="24">
        <v>1</v>
      </c>
      <c r="BK12" s="24">
        <v>1</v>
      </c>
      <c r="BL12" s="24">
        <v>1</v>
      </c>
      <c r="BM12" s="24">
        <v>1</v>
      </c>
      <c r="BN12" s="24">
        <v>1</v>
      </c>
      <c r="BO12" s="24">
        <v>1</v>
      </c>
      <c r="BP12" s="24">
        <v>1</v>
      </c>
      <c r="BQ12" s="24">
        <v>1</v>
      </c>
      <c r="BR12" s="24">
        <v>1</v>
      </c>
      <c r="BS12" s="24">
        <v>1</v>
      </c>
      <c r="BT12" s="24">
        <v>1</v>
      </c>
      <c r="BU12" s="24">
        <v>1</v>
      </c>
      <c r="BV12" s="24">
        <v>1</v>
      </c>
      <c r="BW12" s="24"/>
      <c r="BX12" s="24">
        <v>1</v>
      </c>
      <c r="BY12" s="24">
        <v>1</v>
      </c>
      <c r="BZ12" s="24">
        <v>1</v>
      </c>
      <c r="CA12" s="24">
        <v>1</v>
      </c>
      <c r="CB12" s="24">
        <v>1</v>
      </c>
      <c r="CC12" s="24">
        <v>1</v>
      </c>
      <c r="CD12" s="24">
        <v>1</v>
      </c>
      <c r="CE12" s="24">
        <v>1</v>
      </c>
      <c r="CF12" s="24">
        <v>1</v>
      </c>
      <c r="CG12" s="24">
        <v>1</v>
      </c>
      <c r="CH12" s="24">
        <v>1</v>
      </c>
      <c r="CI12" s="24">
        <v>1</v>
      </c>
      <c r="CJ12" s="24">
        <v>1</v>
      </c>
      <c r="CK12" s="24">
        <v>1</v>
      </c>
      <c r="CL12" s="24">
        <v>1</v>
      </c>
      <c r="CM12" s="24">
        <v>1</v>
      </c>
      <c r="CN12" s="24">
        <v>1</v>
      </c>
      <c r="CO12" s="24">
        <v>1</v>
      </c>
      <c r="CP12" s="24">
        <v>1</v>
      </c>
      <c r="CQ12" s="24">
        <v>1</v>
      </c>
      <c r="CR12" s="24">
        <v>1</v>
      </c>
      <c r="CS12" s="24">
        <v>1</v>
      </c>
      <c r="CT12" s="24">
        <v>1</v>
      </c>
      <c r="CU12" s="24">
        <v>1</v>
      </c>
      <c r="CV12" s="24">
        <v>1</v>
      </c>
      <c r="CW12" s="24">
        <v>1</v>
      </c>
      <c r="CX12" s="24">
        <v>1</v>
      </c>
      <c r="CY12" s="24">
        <v>1</v>
      </c>
      <c r="CZ12" s="24">
        <v>1</v>
      </c>
      <c r="DA12" s="24">
        <v>1</v>
      </c>
      <c r="DB12" s="24">
        <v>1</v>
      </c>
      <c r="DC12" s="24">
        <v>1</v>
      </c>
      <c r="DD12" s="24">
        <v>1</v>
      </c>
      <c r="DE12" s="24">
        <v>1</v>
      </c>
    </row>
    <row r="13" spans="1:109">
      <c r="A13" s="23">
        <v>7</v>
      </c>
      <c r="B13" s="154"/>
      <c r="C13" s="143" t="s">
        <v>393</v>
      </c>
      <c r="D13" s="136"/>
      <c r="E13" s="24">
        <v>1</v>
      </c>
      <c r="F13" s="24">
        <v>1</v>
      </c>
      <c r="G13" s="24">
        <v>1</v>
      </c>
      <c r="H13" s="24">
        <v>1</v>
      </c>
      <c r="I13" s="24">
        <v>1</v>
      </c>
      <c r="J13" s="24">
        <v>1</v>
      </c>
      <c r="K13" s="24">
        <v>1</v>
      </c>
      <c r="L13" s="24">
        <v>1</v>
      </c>
      <c r="M13" s="24">
        <v>1</v>
      </c>
      <c r="N13" s="24">
        <v>1</v>
      </c>
      <c r="O13" s="24">
        <v>1</v>
      </c>
      <c r="P13" s="24">
        <v>1</v>
      </c>
      <c r="Q13" s="24">
        <v>1</v>
      </c>
      <c r="R13" s="24">
        <v>1</v>
      </c>
      <c r="S13" s="24">
        <v>1</v>
      </c>
      <c r="T13" s="24"/>
      <c r="U13" s="24">
        <v>1</v>
      </c>
      <c r="V13" s="24">
        <v>1</v>
      </c>
      <c r="W13" s="24">
        <v>1</v>
      </c>
      <c r="X13" s="24">
        <v>1</v>
      </c>
      <c r="Y13" s="24">
        <v>1</v>
      </c>
      <c r="Z13" s="24">
        <v>1</v>
      </c>
      <c r="AA13" s="24">
        <v>1</v>
      </c>
      <c r="AB13" s="24">
        <v>1</v>
      </c>
      <c r="AC13" s="24">
        <v>1</v>
      </c>
      <c r="AD13" s="24">
        <v>1</v>
      </c>
      <c r="AE13" s="24">
        <v>1</v>
      </c>
      <c r="AF13" s="24">
        <v>1</v>
      </c>
      <c r="AG13" s="24">
        <v>1</v>
      </c>
      <c r="AH13" s="24">
        <v>1</v>
      </c>
      <c r="AI13" s="24">
        <v>1</v>
      </c>
      <c r="AJ13" s="24">
        <v>1</v>
      </c>
      <c r="AK13" s="24">
        <v>1</v>
      </c>
      <c r="AL13" s="24">
        <v>1</v>
      </c>
      <c r="AM13" s="24">
        <v>1</v>
      </c>
      <c r="AN13" s="24">
        <v>1</v>
      </c>
      <c r="AO13" s="24">
        <v>1</v>
      </c>
      <c r="AP13" s="24">
        <v>1</v>
      </c>
      <c r="AQ13" s="24">
        <v>1</v>
      </c>
      <c r="AR13" s="24">
        <v>1</v>
      </c>
      <c r="AS13" s="24">
        <v>1</v>
      </c>
      <c r="AT13" s="24">
        <v>1</v>
      </c>
      <c r="AU13" s="24">
        <v>1</v>
      </c>
      <c r="AV13" s="24">
        <v>1</v>
      </c>
      <c r="AW13" s="24">
        <v>1</v>
      </c>
      <c r="AX13" s="24">
        <v>1</v>
      </c>
      <c r="AY13" s="24">
        <v>1</v>
      </c>
      <c r="AZ13" s="24">
        <v>1</v>
      </c>
      <c r="BA13" s="24">
        <v>1</v>
      </c>
      <c r="BB13" s="24">
        <v>1</v>
      </c>
      <c r="BC13" s="24">
        <v>1</v>
      </c>
      <c r="BD13" s="24">
        <v>1</v>
      </c>
      <c r="BE13" s="24">
        <v>1</v>
      </c>
      <c r="BF13" s="24">
        <v>1</v>
      </c>
      <c r="BG13" s="24">
        <v>1</v>
      </c>
      <c r="BH13" s="24">
        <v>1</v>
      </c>
      <c r="BI13" s="24">
        <v>1</v>
      </c>
      <c r="BJ13" s="24">
        <v>1</v>
      </c>
      <c r="BK13" s="24">
        <v>1</v>
      </c>
      <c r="BL13" s="24">
        <v>1</v>
      </c>
      <c r="BM13" s="24">
        <v>1</v>
      </c>
      <c r="BN13" s="24"/>
      <c r="BO13" s="24">
        <v>1</v>
      </c>
      <c r="BP13" s="24">
        <v>1</v>
      </c>
      <c r="BQ13" s="24">
        <v>1</v>
      </c>
      <c r="BR13" s="24">
        <v>1</v>
      </c>
      <c r="BS13" s="24">
        <v>1</v>
      </c>
      <c r="BT13" s="24">
        <v>1</v>
      </c>
      <c r="BU13" s="24">
        <v>1</v>
      </c>
      <c r="BV13" s="24">
        <v>1</v>
      </c>
      <c r="BW13" s="24">
        <v>1</v>
      </c>
      <c r="BX13" s="24">
        <v>1</v>
      </c>
      <c r="BY13" s="24">
        <v>1</v>
      </c>
      <c r="BZ13" s="24">
        <v>1</v>
      </c>
      <c r="CA13" s="24">
        <v>1</v>
      </c>
      <c r="CB13" s="24">
        <v>1</v>
      </c>
      <c r="CC13" s="24">
        <v>1</v>
      </c>
      <c r="CD13" s="24">
        <v>1</v>
      </c>
      <c r="CE13" s="24">
        <v>1</v>
      </c>
      <c r="CF13" s="24">
        <v>1</v>
      </c>
      <c r="CG13" s="24">
        <v>1</v>
      </c>
      <c r="CH13" s="24">
        <v>1</v>
      </c>
      <c r="CI13" s="24">
        <v>1</v>
      </c>
      <c r="CJ13" s="24">
        <v>1</v>
      </c>
      <c r="CK13" s="24">
        <v>1</v>
      </c>
      <c r="CL13" s="24">
        <v>1</v>
      </c>
      <c r="CM13" s="24">
        <v>1</v>
      </c>
      <c r="CN13" s="24">
        <v>1</v>
      </c>
      <c r="CO13" s="24">
        <v>1</v>
      </c>
      <c r="CP13" s="24">
        <v>1</v>
      </c>
      <c r="CQ13" s="24">
        <v>1</v>
      </c>
      <c r="CR13" s="24">
        <v>1</v>
      </c>
      <c r="CS13" s="24">
        <v>1</v>
      </c>
      <c r="CT13" s="24">
        <v>1</v>
      </c>
      <c r="CU13" s="24">
        <v>1</v>
      </c>
      <c r="CV13" s="24">
        <v>1</v>
      </c>
      <c r="CW13" s="24">
        <v>1</v>
      </c>
      <c r="CX13" s="24">
        <v>1</v>
      </c>
      <c r="CY13" s="24">
        <v>1</v>
      </c>
      <c r="CZ13" s="24">
        <v>1</v>
      </c>
      <c r="DA13" s="24">
        <v>1</v>
      </c>
      <c r="DB13" s="24">
        <v>1</v>
      </c>
      <c r="DC13" s="24">
        <v>1</v>
      </c>
      <c r="DD13" s="24">
        <v>1</v>
      </c>
      <c r="DE13" s="24">
        <v>1</v>
      </c>
    </row>
    <row r="14" spans="1:109">
      <c r="A14" s="23">
        <v>8</v>
      </c>
      <c r="B14" s="150"/>
      <c r="C14" s="143" t="s">
        <v>394</v>
      </c>
      <c r="D14" s="136"/>
      <c r="E14" s="24">
        <v>1</v>
      </c>
      <c r="F14" s="24">
        <v>1</v>
      </c>
      <c r="G14" s="24">
        <v>1</v>
      </c>
      <c r="H14" s="24">
        <v>1</v>
      </c>
      <c r="I14" s="24">
        <v>1</v>
      </c>
      <c r="J14" s="24">
        <v>1</v>
      </c>
      <c r="K14" s="24">
        <v>1</v>
      </c>
      <c r="L14" s="24">
        <v>1</v>
      </c>
      <c r="M14" s="24">
        <v>1</v>
      </c>
      <c r="N14" s="24">
        <v>1</v>
      </c>
      <c r="O14" s="24">
        <v>1</v>
      </c>
      <c r="P14" s="24">
        <v>1</v>
      </c>
      <c r="Q14" s="2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  <c r="W14" s="24">
        <v>1</v>
      </c>
      <c r="X14" s="24">
        <v>1</v>
      </c>
      <c r="Y14" s="24">
        <v>1</v>
      </c>
      <c r="Z14" s="24">
        <v>1</v>
      </c>
      <c r="AA14" s="24">
        <v>1</v>
      </c>
      <c r="AB14" s="24">
        <v>1</v>
      </c>
      <c r="AC14" s="24">
        <v>1</v>
      </c>
      <c r="AD14" s="24">
        <v>1</v>
      </c>
      <c r="AE14" s="24">
        <v>1</v>
      </c>
      <c r="AF14" s="24">
        <v>1</v>
      </c>
      <c r="AG14" s="24">
        <v>1</v>
      </c>
      <c r="AH14" s="24">
        <v>1</v>
      </c>
      <c r="AI14" s="24">
        <v>1</v>
      </c>
      <c r="AJ14" s="24">
        <v>1</v>
      </c>
      <c r="AK14" s="24">
        <v>1</v>
      </c>
      <c r="AL14" s="24">
        <v>1</v>
      </c>
      <c r="AM14" s="24">
        <v>1</v>
      </c>
      <c r="AN14" s="24">
        <v>1</v>
      </c>
      <c r="AO14" s="24">
        <v>1</v>
      </c>
      <c r="AP14" s="24">
        <v>1</v>
      </c>
      <c r="AQ14" s="24">
        <v>1</v>
      </c>
      <c r="AR14" s="24">
        <v>1</v>
      </c>
      <c r="AS14" s="24">
        <v>1</v>
      </c>
      <c r="AT14" s="24">
        <v>1</v>
      </c>
      <c r="AU14" s="24">
        <v>1</v>
      </c>
      <c r="AV14" s="24">
        <v>1</v>
      </c>
      <c r="AW14" s="24">
        <v>1</v>
      </c>
      <c r="AX14" s="24">
        <v>1</v>
      </c>
      <c r="AY14" s="24">
        <v>1</v>
      </c>
      <c r="AZ14" s="24">
        <v>1</v>
      </c>
      <c r="BA14" s="24">
        <v>1</v>
      </c>
      <c r="BB14" s="24">
        <v>1</v>
      </c>
      <c r="BC14" s="24">
        <v>1</v>
      </c>
      <c r="BD14" s="24">
        <v>1</v>
      </c>
      <c r="BE14" s="24">
        <v>1</v>
      </c>
      <c r="BF14" s="24">
        <v>1</v>
      </c>
      <c r="BG14" s="24">
        <v>1</v>
      </c>
      <c r="BH14" s="24">
        <v>1</v>
      </c>
      <c r="BI14" s="24">
        <v>1</v>
      </c>
      <c r="BJ14" s="24">
        <v>1</v>
      </c>
      <c r="BK14" s="24">
        <v>1</v>
      </c>
      <c r="BL14" s="24">
        <v>1</v>
      </c>
      <c r="BM14" s="24"/>
      <c r="BN14" s="24"/>
      <c r="BO14" s="24">
        <v>1</v>
      </c>
      <c r="BP14" s="24">
        <v>1</v>
      </c>
      <c r="BQ14" s="24">
        <v>1</v>
      </c>
      <c r="BR14" s="24">
        <v>1</v>
      </c>
      <c r="BS14" s="24">
        <v>1</v>
      </c>
      <c r="BT14" s="24">
        <v>1</v>
      </c>
      <c r="BU14" s="24">
        <v>1</v>
      </c>
      <c r="BV14" s="24">
        <v>1</v>
      </c>
      <c r="BW14" s="24">
        <v>1</v>
      </c>
      <c r="BX14" s="24">
        <v>1</v>
      </c>
      <c r="BY14" s="24">
        <v>1</v>
      </c>
      <c r="BZ14" s="24">
        <v>1</v>
      </c>
      <c r="CA14" s="24">
        <v>1</v>
      </c>
      <c r="CB14" s="24">
        <v>1</v>
      </c>
      <c r="CC14" s="24">
        <v>1</v>
      </c>
      <c r="CD14" s="24">
        <v>1</v>
      </c>
      <c r="CE14" s="24">
        <v>1</v>
      </c>
      <c r="CF14" s="24">
        <v>1</v>
      </c>
      <c r="CG14" s="24"/>
      <c r="CH14" s="24"/>
      <c r="CI14" s="24"/>
      <c r="CJ14" s="24"/>
      <c r="CK14" s="24"/>
      <c r="CL14" s="24">
        <v>1</v>
      </c>
      <c r="CM14" s="24">
        <v>1</v>
      </c>
      <c r="CN14" s="24">
        <v>1</v>
      </c>
      <c r="CO14" s="24">
        <v>1</v>
      </c>
      <c r="CP14" s="24">
        <v>1</v>
      </c>
      <c r="CQ14" s="24">
        <v>1</v>
      </c>
      <c r="CR14" s="24">
        <v>1</v>
      </c>
      <c r="CS14" s="24">
        <v>1</v>
      </c>
      <c r="CT14" s="24">
        <v>1</v>
      </c>
      <c r="CU14" s="24">
        <v>1</v>
      </c>
      <c r="CV14" s="24">
        <v>1</v>
      </c>
      <c r="CW14" s="24">
        <v>1</v>
      </c>
      <c r="CX14" s="24">
        <v>1</v>
      </c>
      <c r="CY14" s="24">
        <v>1</v>
      </c>
      <c r="CZ14" s="24">
        <v>1</v>
      </c>
      <c r="DA14" s="24">
        <v>1</v>
      </c>
      <c r="DB14" s="24">
        <v>1</v>
      </c>
      <c r="DC14" s="24">
        <v>1</v>
      </c>
      <c r="DD14" s="24">
        <v>1</v>
      </c>
      <c r="DE14" s="24">
        <v>1</v>
      </c>
    </row>
    <row r="15" spans="1:109">
      <c r="A15" s="151" t="s">
        <v>264</v>
      </c>
      <c r="B15" s="152"/>
      <c r="C15" s="152"/>
      <c r="D15" s="153"/>
      <c r="E15" s="126"/>
      <c r="F15" s="121"/>
      <c r="G15" s="121"/>
      <c r="H15" s="121"/>
      <c r="I15" s="25"/>
      <c r="J15" s="126"/>
      <c r="K15" s="121"/>
      <c r="L15" s="121"/>
      <c r="M15" s="121"/>
      <c r="N15" s="25"/>
      <c r="O15" s="126"/>
      <c r="P15" s="121"/>
      <c r="Q15" s="121"/>
      <c r="R15" s="121"/>
      <c r="S15" s="25"/>
      <c r="T15" s="126"/>
      <c r="U15" s="121"/>
      <c r="V15" s="121"/>
      <c r="W15" s="121"/>
      <c r="X15" s="25"/>
      <c r="Y15" s="126"/>
      <c r="Z15" s="121"/>
      <c r="AA15" s="121"/>
      <c r="AB15" s="121"/>
      <c r="AC15" s="25"/>
      <c r="AD15" s="126"/>
      <c r="AE15" s="121"/>
      <c r="AF15" s="121"/>
      <c r="AG15" s="121"/>
      <c r="AH15" s="25"/>
      <c r="AI15" s="126"/>
      <c r="AJ15" s="121"/>
      <c r="AK15" s="121"/>
      <c r="AL15" s="121"/>
      <c r="AM15" s="25"/>
      <c r="AN15" s="126"/>
      <c r="AO15" s="121"/>
      <c r="AP15" s="121"/>
      <c r="AQ15" s="121"/>
      <c r="AR15" s="25"/>
      <c r="AS15" s="126"/>
      <c r="AT15" s="121"/>
      <c r="AU15" s="121"/>
      <c r="AV15" s="121"/>
      <c r="AW15" s="25"/>
      <c r="AX15" s="126"/>
      <c r="AY15" s="121"/>
      <c r="AZ15" s="121"/>
      <c r="BA15" s="121"/>
      <c r="BB15" s="25"/>
      <c r="BC15" s="126"/>
      <c r="BD15" s="121"/>
      <c r="BE15" s="121"/>
      <c r="BF15" s="121"/>
      <c r="BG15" s="25"/>
      <c r="BH15" s="126"/>
      <c r="BI15" s="121"/>
      <c r="BJ15" s="121"/>
      <c r="BK15" s="121"/>
      <c r="BL15" s="25"/>
      <c r="BM15" s="126"/>
      <c r="BN15" s="121"/>
      <c r="BO15" s="121"/>
      <c r="BP15" s="121"/>
      <c r="BQ15" s="25"/>
      <c r="BR15" s="126"/>
      <c r="BS15" s="121"/>
      <c r="BT15" s="121"/>
      <c r="BU15" s="121"/>
      <c r="BV15" s="25"/>
      <c r="BW15" s="126"/>
      <c r="BX15" s="121"/>
      <c r="BY15" s="121"/>
      <c r="BZ15" s="121"/>
      <c r="CA15" s="25"/>
      <c r="CB15" s="126"/>
      <c r="CC15" s="121"/>
      <c r="CD15" s="121"/>
      <c r="CE15" s="121"/>
      <c r="CF15" s="25"/>
      <c r="CG15" s="126"/>
      <c r="CH15" s="121"/>
      <c r="CI15" s="121"/>
      <c r="CJ15" s="121"/>
      <c r="CK15" s="25"/>
      <c r="CL15" s="126"/>
      <c r="CM15" s="121"/>
      <c r="CN15" s="121"/>
      <c r="CO15" s="121"/>
      <c r="CP15" s="25"/>
      <c r="CQ15" s="126"/>
      <c r="CR15" s="121"/>
      <c r="CS15" s="121"/>
      <c r="CT15" s="121"/>
      <c r="CU15" s="25"/>
      <c r="CV15" s="126"/>
      <c r="CW15" s="121"/>
      <c r="CX15" s="121"/>
      <c r="CY15" s="121"/>
      <c r="CZ15" s="25"/>
      <c r="DA15" s="126"/>
      <c r="DB15" s="121"/>
      <c r="DC15" s="121"/>
      <c r="DD15" s="121"/>
      <c r="DE15" s="25"/>
    </row>
    <row r="16" spans="1:109">
      <c r="A16" s="23">
        <v>9</v>
      </c>
      <c r="B16" s="149" t="s">
        <v>263</v>
      </c>
      <c r="C16" s="143" t="s">
        <v>395</v>
      </c>
      <c r="D16" s="136"/>
      <c r="E16" s="24">
        <v>1</v>
      </c>
      <c r="F16" s="24">
        <v>1</v>
      </c>
      <c r="G16" s="24">
        <v>1</v>
      </c>
      <c r="H16" s="24">
        <v>1</v>
      </c>
      <c r="I16" s="24">
        <v>1</v>
      </c>
      <c r="J16" s="24">
        <v>1</v>
      </c>
      <c r="K16" s="24">
        <v>1</v>
      </c>
      <c r="L16" s="24">
        <v>1</v>
      </c>
      <c r="M16" s="24">
        <v>1</v>
      </c>
      <c r="N16" s="24">
        <v>1</v>
      </c>
      <c r="O16" s="24">
        <v>1</v>
      </c>
      <c r="P16" s="24">
        <v>1</v>
      </c>
      <c r="Q16" s="24">
        <v>1</v>
      </c>
      <c r="R16" s="24">
        <v>1</v>
      </c>
      <c r="S16" s="24">
        <v>1</v>
      </c>
      <c r="T16" s="24">
        <v>1</v>
      </c>
      <c r="U16" s="24">
        <v>1</v>
      </c>
      <c r="V16" s="24">
        <v>1</v>
      </c>
      <c r="W16" s="24">
        <v>1</v>
      </c>
      <c r="X16" s="24">
        <v>1</v>
      </c>
      <c r="Y16" s="24">
        <v>1</v>
      </c>
      <c r="Z16" s="24">
        <v>1</v>
      </c>
      <c r="AA16" s="24">
        <v>1</v>
      </c>
      <c r="AB16" s="24">
        <v>1</v>
      </c>
      <c r="AC16" s="24">
        <v>1</v>
      </c>
      <c r="AD16" s="24">
        <v>1</v>
      </c>
      <c r="AE16" s="24">
        <v>1</v>
      </c>
      <c r="AF16" s="24">
        <v>1</v>
      </c>
      <c r="AG16" s="24">
        <v>1</v>
      </c>
      <c r="AH16" s="24">
        <v>1</v>
      </c>
      <c r="AI16" s="24">
        <v>1</v>
      </c>
      <c r="AJ16" s="24">
        <v>1</v>
      </c>
      <c r="AK16" s="24">
        <v>1</v>
      </c>
      <c r="AL16" s="24">
        <v>1</v>
      </c>
      <c r="AM16" s="24">
        <v>1</v>
      </c>
      <c r="AN16" s="24">
        <v>1</v>
      </c>
      <c r="AO16" s="24">
        <v>1</v>
      </c>
      <c r="AP16" s="24">
        <v>1</v>
      </c>
      <c r="AQ16" s="24">
        <v>1</v>
      </c>
      <c r="AR16" s="24">
        <v>1</v>
      </c>
      <c r="AS16" s="24">
        <v>1</v>
      </c>
      <c r="AT16" s="24">
        <v>1</v>
      </c>
      <c r="AU16" s="24">
        <v>1</v>
      </c>
      <c r="AV16" s="24">
        <v>1</v>
      </c>
      <c r="AW16" s="24">
        <v>1</v>
      </c>
      <c r="AX16" s="24">
        <v>1</v>
      </c>
      <c r="AY16" s="24"/>
      <c r="AZ16" s="24">
        <v>1</v>
      </c>
      <c r="BA16" s="24"/>
      <c r="BB16" s="24">
        <v>1</v>
      </c>
      <c r="BC16" s="24">
        <v>1</v>
      </c>
      <c r="BD16" s="24">
        <v>1</v>
      </c>
      <c r="BE16" s="24">
        <v>1</v>
      </c>
      <c r="BF16" s="24">
        <v>1</v>
      </c>
      <c r="BG16" s="24">
        <v>1</v>
      </c>
      <c r="BH16" s="24">
        <v>1</v>
      </c>
      <c r="BI16" s="24">
        <v>1</v>
      </c>
      <c r="BJ16" s="24">
        <v>1</v>
      </c>
      <c r="BK16" s="24">
        <v>1</v>
      </c>
      <c r="BL16" s="24">
        <v>1</v>
      </c>
      <c r="BM16" s="24">
        <v>1</v>
      </c>
      <c r="BN16" s="24">
        <v>1</v>
      </c>
      <c r="BO16" s="24">
        <v>1</v>
      </c>
      <c r="BP16" s="24">
        <v>1</v>
      </c>
      <c r="BQ16" s="24">
        <v>1</v>
      </c>
      <c r="BR16" s="24">
        <v>1</v>
      </c>
      <c r="BS16" s="24">
        <v>1</v>
      </c>
      <c r="BT16" s="24">
        <v>1</v>
      </c>
      <c r="BU16" s="24">
        <v>1</v>
      </c>
      <c r="BV16" s="24">
        <v>1</v>
      </c>
      <c r="BW16" s="24">
        <v>1</v>
      </c>
      <c r="BX16" s="24">
        <v>1</v>
      </c>
      <c r="BY16" s="24">
        <v>1</v>
      </c>
      <c r="BZ16" s="24">
        <v>1</v>
      </c>
      <c r="CA16" s="24">
        <v>1</v>
      </c>
      <c r="CB16" s="24">
        <v>1</v>
      </c>
      <c r="CC16" s="24">
        <v>1</v>
      </c>
      <c r="CD16" s="24">
        <v>1</v>
      </c>
      <c r="CE16" s="24">
        <v>1</v>
      </c>
      <c r="CF16" s="24">
        <v>1</v>
      </c>
      <c r="CG16" s="24">
        <v>1</v>
      </c>
      <c r="CH16" s="24">
        <v>1</v>
      </c>
      <c r="CI16" s="24">
        <v>1</v>
      </c>
      <c r="CJ16" s="24">
        <v>1</v>
      </c>
      <c r="CK16" s="24">
        <v>1</v>
      </c>
      <c r="CL16" s="24">
        <v>1</v>
      </c>
      <c r="CM16" s="24">
        <v>1</v>
      </c>
      <c r="CN16" s="24">
        <v>1</v>
      </c>
      <c r="CO16" s="24">
        <v>1</v>
      </c>
      <c r="CP16" s="24">
        <v>1</v>
      </c>
      <c r="CQ16" s="24">
        <v>1</v>
      </c>
      <c r="CR16" s="24">
        <v>1</v>
      </c>
      <c r="CS16" s="24">
        <v>1</v>
      </c>
      <c r="CT16" s="24">
        <v>1</v>
      </c>
      <c r="CU16" s="24">
        <v>1</v>
      </c>
      <c r="CV16" s="24">
        <v>1</v>
      </c>
      <c r="CW16" s="24">
        <v>1</v>
      </c>
      <c r="CX16" s="24">
        <v>1</v>
      </c>
      <c r="CY16" s="24">
        <v>1</v>
      </c>
      <c r="CZ16" s="24">
        <v>1</v>
      </c>
      <c r="DA16" s="24">
        <v>1</v>
      </c>
      <c r="DB16" s="24">
        <v>1</v>
      </c>
      <c r="DC16" s="24">
        <v>1</v>
      </c>
      <c r="DD16" s="24">
        <v>1</v>
      </c>
      <c r="DE16" s="24">
        <v>1</v>
      </c>
    </row>
    <row r="17" spans="1:109">
      <c r="A17" s="23">
        <v>10</v>
      </c>
      <c r="B17" s="154"/>
      <c r="C17" s="143" t="s">
        <v>396</v>
      </c>
      <c r="D17" s="136"/>
      <c r="E17" s="24">
        <v>1</v>
      </c>
      <c r="F17" s="24">
        <v>1</v>
      </c>
      <c r="G17" s="24">
        <v>1</v>
      </c>
      <c r="H17" s="24"/>
      <c r="I17" s="24"/>
      <c r="J17" s="24">
        <v>1</v>
      </c>
      <c r="K17" s="24"/>
      <c r="L17" s="24">
        <v>1</v>
      </c>
      <c r="M17" s="24">
        <v>1</v>
      </c>
      <c r="N17" s="24">
        <v>1</v>
      </c>
      <c r="O17" s="24"/>
      <c r="P17" s="24"/>
      <c r="Q17" s="24">
        <v>1</v>
      </c>
      <c r="R17" s="24">
        <v>1</v>
      </c>
      <c r="S17" s="24">
        <v>1</v>
      </c>
      <c r="T17" s="24"/>
      <c r="U17" s="24"/>
      <c r="V17" s="24"/>
      <c r="W17" s="24"/>
      <c r="X17" s="24">
        <v>1</v>
      </c>
      <c r="Y17" s="24"/>
      <c r="Z17" s="24"/>
      <c r="AA17" s="24">
        <v>1</v>
      </c>
      <c r="AB17" s="24">
        <v>1</v>
      </c>
      <c r="AC17" s="24">
        <v>1</v>
      </c>
      <c r="AD17" s="24">
        <v>1</v>
      </c>
      <c r="AE17" s="24">
        <v>1</v>
      </c>
      <c r="AF17" s="24">
        <v>1</v>
      </c>
      <c r="AG17" s="24">
        <v>1</v>
      </c>
      <c r="AH17" s="24">
        <v>1</v>
      </c>
      <c r="AI17" s="24"/>
      <c r="AJ17" s="24"/>
      <c r="AK17" s="24"/>
      <c r="AL17" s="24">
        <v>1</v>
      </c>
      <c r="AM17" s="24">
        <v>1</v>
      </c>
      <c r="AN17" s="24"/>
      <c r="AO17" s="24"/>
      <c r="AP17" s="24">
        <v>1</v>
      </c>
      <c r="AQ17" s="24">
        <v>1</v>
      </c>
      <c r="AR17" s="24">
        <v>1</v>
      </c>
      <c r="AS17" s="24"/>
      <c r="AT17" s="24"/>
      <c r="AU17" s="24"/>
      <c r="AV17" s="24">
        <v>1</v>
      </c>
      <c r="AW17" s="24">
        <v>1</v>
      </c>
      <c r="AX17" s="24"/>
      <c r="AY17" s="24"/>
      <c r="AZ17" s="24"/>
      <c r="BA17" s="24">
        <v>1</v>
      </c>
      <c r="BB17" s="24">
        <v>1</v>
      </c>
      <c r="BC17" s="24">
        <v>1</v>
      </c>
      <c r="BD17" s="24"/>
      <c r="BE17" s="24"/>
      <c r="BF17" s="24">
        <v>1</v>
      </c>
      <c r="BG17" s="24">
        <v>1</v>
      </c>
      <c r="BH17" s="24"/>
      <c r="BI17" s="24"/>
      <c r="BJ17" s="24"/>
      <c r="BK17" s="24"/>
      <c r="BL17" s="24"/>
      <c r="BM17" s="24"/>
      <c r="BN17" s="24"/>
      <c r="BO17" s="24"/>
      <c r="BP17" s="24">
        <v>1</v>
      </c>
      <c r="BQ17" s="24">
        <v>1</v>
      </c>
      <c r="BR17" s="24"/>
      <c r="BS17" s="24"/>
      <c r="BT17" s="24"/>
      <c r="BU17" s="24"/>
      <c r="BV17" s="24">
        <v>1</v>
      </c>
      <c r="BW17" s="24"/>
      <c r="BX17" s="24"/>
      <c r="BY17" s="24"/>
      <c r="BZ17" s="24">
        <v>1</v>
      </c>
      <c r="CA17" s="24">
        <v>1</v>
      </c>
      <c r="CB17" s="24"/>
      <c r="CC17" s="24"/>
      <c r="CD17" s="24"/>
      <c r="CE17" s="24">
        <v>1</v>
      </c>
      <c r="CF17" s="24">
        <v>1</v>
      </c>
      <c r="CG17" s="24"/>
      <c r="CH17" s="24"/>
      <c r="CI17" s="24"/>
      <c r="CJ17" s="24"/>
      <c r="CK17" s="24"/>
      <c r="CL17" s="24"/>
      <c r="CM17" s="24"/>
      <c r="CN17" s="24"/>
      <c r="CO17" s="24">
        <v>1</v>
      </c>
      <c r="CP17" s="24">
        <v>1</v>
      </c>
      <c r="CQ17" s="24"/>
      <c r="CR17" s="24"/>
      <c r="CS17" s="24"/>
      <c r="CT17" s="24">
        <v>1</v>
      </c>
      <c r="CU17" s="24">
        <v>1</v>
      </c>
      <c r="CV17" s="24"/>
      <c r="CW17" s="24"/>
      <c r="CX17" s="24">
        <v>1</v>
      </c>
      <c r="CY17" s="24">
        <v>1</v>
      </c>
      <c r="CZ17" s="24">
        <v>1</v>
      </c>
      <c r="DA17" s="24"/>
      <c r="DB17" s="24"/>
      <c r="DC17" s="24"/>
      <c r="DD17" s="24"/>
      <c r="DE17" s="24"/>
    </row>
    <row r="18" spans="1:109">
      <c r="A18" s="23">
        <v>11</v>
      </c>
      <c r="B18" s="154"/>
      <c r="C18" s="143" t="s">
        <v>397</v>
      </c>
      <c r="D18" s="136"/>
      <c r="E18" s="24"/>
      <c r="F18" s="24"/>
      <c r="G18" s="24"/>
      <c r="H18" s="24">
        <v>1</v>
      </c>
      <c r="I18" s="24">
        <v>1</v>
      </c>
      <c r="J18" s="24">
        <v>1</v>
      </c>
      <c r="K18" s="24"/>
      <c r="L18" s="24"/>
      <c r="M18" s="24">
        <v>1</v>
      </c>
      <c r="N18" s="24">
        <v>1</v>
      </c>
      <c r="O18" s="24"/>
      <c r="P18" s="24"/>
      <c r="Q18" s="24"/>
      <c r="R18" s="24">
        <v>1</v>
      </c>
      <c r="S18" s="24">
        <v>1</v>
      </c>
      <c r="T18" s="24">
        <v>1</v>
      </c>
      <c r="U18" s="24">
        <v>1</v>
      </c>
      <c r="V18" s="24">
        <v>1</v>
      </c>
      <c r="W18" s="24">
        <v>1</v>
      </c>
      <c r="X18" s="24">
        <v>1</v>
      </c>
      <c r="Y18" s="24"/>
      <c r="Z18" s="24">
        <v>1</v>
      </c>
      <c r="AA18" s="24">
        <v>1</v>
      </c>
      <c r="AB18" s="24">
        <v>1</v>
      </c>
      <c r="AC18" s="24">
        <v>1</v>
      </c>
      <c r="AD18" s="24">
        <v>1</v>
      </c>
      <c r="AE18" s="24">
        <v>1</v>
      </c>
      <c r="AF18" s="24">
        <v>1</v>
      </c>
      <c r="AG18" s="24">
        <v>1</v>
      </c>
      <c r="AH18" s="24">
        <v>1</v>
      </c>
      <c r="AI18" s="24"/>
      <c r="AJ18" s="24"/>
      <c r="AK18" s="24"/>
      <c r="AL18" s="24">
        <v>1</v>
      </c>
      <c r="AM18" s="24">
        <v>1</v>
      </c>
      <c r="AN18" s="24"/>
      <c r="AO18" s="24"/>
      <c r="AP18" s="24">
        <v>1</v>
      </c>
      <c r="AQ18" s="24">
        <v>1</v>
      </c>
      <c r="AR18" s="24">
        <v>1</v>
      </c>
      <c r="AS18" s="24"/>
      <c r="AT18" s="24"/>
      <c r="AU18" s="24"/>
      <c r="AV18" s="24">
        <v>1</v>
      </c>
      <c r="AW18" s="24">
        <v>1</v>
      </c>
      <c r="AX18" s="24"/>
      <c r="AY18" s="24"/>
      <c r="AZ18" s="24"/>
      <c r="BA18" s="24">
        <v>1</v>
      </c>
      <c r="BB18" s="24">
        <v>1</v>
      </c>
      <c r="BC18" s="24"/>
      <c r="BD18" s="24"/>
      <c r="BE18" s="24"/>
      <c r="BF18" s="24">
        <v>1</v>
      </c>
      <c r="BG18" s="24">
        <v>1</v>
      </c>
      <c r="BH18" s="24"/>
      <c r="BI18" s="24"/>
      <c r="BJ18" s="24"/>
      <c r="BK18" s="24"/>
      <c r="BL18" s="24"/>
      <c r="BM18" s="24"/>
      <c r="BN18" s="24"/>
      <c r="BO18" s="24"/>
      <c r="BP18" s="24">
        <v>1</v>
      </c>
      <c r="BQ18" s="24">
        <v>1</v>
      </c>
      <c r="BR18" s="24">
        <v>1</v>
      </c>
      <c r="BS18" s="24">
        <v>1</v>
      </c>
      <c r="BT18" s="24">
        <v>1</v>
      </c>
      <c r="BU18" s="24">
        <v>1</v>
      </c>
      <c r="BV18" s="24">
        <v>1</v>
      </c>
      <c r="BW18" s="24"/>
      <c r="BX18" s="24"/>
      <c r="BY18" s="24"/>
      <c r="BZ18" s="24">
        <v>1</v>
      </c>
      <c r="CA18" s="24">
        <v>1</v>
      </c>
      <c r="CB18" s="24"/>
      <c r="CC18" s="24"/>
      <c r="CD18" s="24"/>
      <c r="CE18" s="24">
        <v>1</v>
      </c>
      <c r="CF18" s="24">
        <v>1</v>
      </c>
      <c r="CG18" s="24"/>
      <c r="CH18" s="24"/>
      <c r="CI18" s="24"/>
      <c r="CJ18" s="24"/>
      <c r="CK18" s="24"/>
      <c r="CL18" s="24">
        <v>1</v>
      </c>
      <c r="CM18" s="24">
        <v>1</v>
      </c>
      <c r="CN18" s="24">
        <v>1</v>
      </c>
      <c r="CO18" s="24">
        <v>1</v>
      </c>
      <c r="CP18" s="24">
        <v>1</v>
      </c>
      <c r="CQ18" s="24"/>
      <c r="CR18" s="24">
        <v>1</v>
      </c>
      <c r="CS18" s="24">
        <v>1</v>
      </c>
      <c r="CT18" s="24">
        <v>1</v>
      </c>
      <c r="CU18" s="24">
        <v>1</v>
      </c>
      <c r="CV18" s="24"/>
      <c r="CW18" s="24"/>
      <c r="CX18" s="24">
        <v>1</v>
      </c>
      <c r="CY18" s="24">
        <v>1</v>
      </c>
      <c r="CZ18" s="24">
        <v>1</v>
      </c>
      <c r="DA18" s="24">
        <v>1</v>
      </c>
      <c r="DB18" s="24">
        <v>1</v>
      </c>
      <c r="DC18" s="24"/>
      <c r="DD18" s="24">
        <v>1</v>
      </c>
      <c r="DE18" s="24"/>
    </row>
    <row r="19" spans="1:109">
      <c r="A19" s="23">
        <v>12</v>
      </c>
      <c r="B19" s="154"/>
      <c r="C19" s="143" t="s">
        <v>398</v>
      </c>
      <c r="D19" s="136"/>
      <c r="E19" s="24"/>
      <c r="F19" s="24"/>
      <c r="G19" s="24"/>
      <c r="H19" s="24">
        <v>1</v>
      </c>
      <c r="I19" s="24"/>
      <c r="J19" s="24">
        <v>1</v>
      </c>
      <c r="K19" s="24"/>
      <c r="L19" s="24">
        <v>1</v>
      </c>
      <c r="M19" s="24">
        <v>1</v>
      </c>
      <c r="N19" s="24">
        <v>1</v>
      </c>
      <c r="O19" s="24"/>
      <c r="P19" s="24"/>
      <c r="Q19" s="24"/>
      <c r="R19" s="24">
        <v>1</v>
      </c>
      <c r="S19" s="24">
        <v>1</v>
      </c>
      <c r="T19" s="24">
        <v>1</v>
      </c>
      <c r="U19" s="24"/>
      <c r="V19" s="24"/>
      <c r="W19" s="24"/>
      <c r="X19" s="24">
        <v>1</v>
      </c>
      <c r="Y19" s="24"/>
      <c r="Z19" s="24">
        <v>1</v>
      </c>
      <c r="AA19" s="24">
        <v>1</v>
      </c>
      <c r="AB19" s="24">
        <v>1</v>
      </c>
      <c r="AC19" s="24">
        <v>1</v>
      </c>
      <c r="AD19" s="24">
        <v>1</v>
      </c>
      <c r="AE19" s="24">
        <v>1</v>
      </c>
      <c r="AF19" s="24">
        <v>1</v>
      </c>
      <c r="AG19" s="24">
        <v>1</v>
      </c>
      <c r="AH19" s="24">
        <v>1</v>
      </c>
      <c r="AI19" s="24"/>
      <c r="AJ19" s="24"/>
      <c r="AK19" s="24"/>
      <c r="AL19" s="24">
        <v>1</v>
      </c>
      <c r="AM19" s="24">
        <v>1</v>
      </c>
      <c r="AN19" s="24"/>
      <c r="AO19" s="24"/>
      <c r="AP19" s="24">
        <v>1</v>
      </c>
      <c r="AQ19" s="24">
        <v>1</v>
      </c>
      <c r="AR19" s="24">
        <v>1</v>
      </c>
      <c r="AS19" s="24"/>
      <c r="AT19" s="24"/>
      <c r="AU19" s="24"/>
      <c r="AV19" s="24">
        <v>1</v>
      </c>
      <c r="AW19" s="24">
        <v>1</v>
      </c>
      <c r="AX19" s="24"/>
      <c r="AY19" s="24"/>
      <c r="AZ19" s="24"/>
      <c r="BA19" s="24">
        <v>1</v>
      </c>
      <c r="BB19" s="24">
        <v>1</v>
      </c>
      <c r="BC19" s="24"/>
      <c r="BD19" s="24"/>
      <c r="BE19" s="24"/>
      <c r="BF19" s="24">
        <v>1</v>
      </c>
      <c r="BG19" s="24">
        <v>1</v>
      </c>
      <c r="BH19" s="24"/>
      <c r="BI19" s="24"/>
      <c r="BJ19" s="24"/>
      <c r="BK19" s="24"/>
      <c r="BL19" s="24"/>
      <c r="BM19" s="24"/>
      <c r="BN19" s="24"/>
      <c r="BO19" s="24"/>
      <c r="BP19" s="24">
        <v>1</v>
      </c>
      <c r="BQ19" s="24">
        <v>1</v>
      </c>
      <c r="BR19" s="24"/>
      <c r="BS19" s="24"/>
      <c r="BT19" s="24"/>
      <c r="BU19" s="24">
        <v>1</v>
      </c>
      <c r="BV19" s="24">
        <v>1</v>
      </c>
      <c r="BW19" s="24"/>
      <c r="BX19" s="24"/>
      <c r="BY19" s="24"/>
      <c r="BZ19" s="24">
        <v>1</v>
      </c>
      <c r="CA19" s="24">
        <v>1</v>
      </c>
      <c r="CB19" s="24"/>
      <c r="CC19" s="24"/>
      <c r="CD19" s="24"/>
      <c r="CE19" s="24">
        <v>1</v>
      </c>
      <c r="CF19" s="24">
        <v>1</v>
      </c>
      <c r="CG19" s="24"/>
      <c r="CH19" s="24"/>
      <c r="CI19" s="24"/>
      <c r="CJ19" s="24">
        <v>1</v>
      </c>
      <c r="CK19" s="24">
        <v>1</v>
      </c>
      <c r="CL19" s="24"/>
      <c r="CM19" s="24"/>
      <c r="CN19" s="24"/>
      <c r="CO19" s="24">
        <v>1</v>
      </c>
      <c r="CP19" s="24">
        <v>1</v>
      </c>
      <c r="CQ19" s="24"/>
      <c r="CR19" s="24"/>
      <c r="CS19" s="24"/>
      <c r="CT19" s="24">
        <v>1</v>
      </c>
      <c r="CU19" s="24">
        <v>1</v>
      </c>
      <c r="CV19" s="24"/>
      <c r="CW19" s="24"/>
      <c r="CX19" s="24"/>
      <c r="CY19" s="24">
        <v>1</v>
      </c>
      <c r="CZ19" s="24">
        <v>1</v>
      </c>
      <c r="DA19" s="24"/>
      <c r="DB19" s="24"/>
      <c r="DC19" s="24"/>
      <c r="DD19" s="24">
        <v>1</v>
      </c>
      <c r="DE19" s="24"/>
    </row>
    <row r="20" spans="1:109">
      <c r="A20" s="23">
        <v>13</v>
      </c>
      <c r="B20" s="154"/>
      <c r="C20" s="143" t="s">
        <v>399</v>
      </c>
      <c r="D20" s="136"/>
      <c r="E20" s="24"/>
      <c r="F20" s="24"/>
      <c r="G20" s="24"/>
      <c r="H20" s="24"/>
      <c r="I20" s="24"/>
      <c r="J20" s="24">
        <v>1</v>
      </c>
      <c r="K20" s="24"/>
      <c r="L20" s="24">
        <v>1</v>
      </c>
      <c r="M20" s="24">
        <v>1</v>
      </c>
      <c r="N20" s="24">
        <v>1</v>
      </c>
      <c r="O20" s="24">
        <v>1</v>
      </c>
      <c r="P20" s="24">
        <v>1</v>
      </c>
      <c r="Q20" s="24"/>
      <c r="R20" s="24">
        <v>1</v>
      </c>
      <c r="S20" s="24">
        <v>1</v>
      </c>
      <c r="T20" s="24"/>
      <c r="U20" s="24"/>
      <c r="V20" s="24"/>
      <c r="W20" s="24"/>
      <c r="X20" s="24">
        <v>1</v>
      </c>
      <c r="Y20" s="24"/>
      <c r="Z20" s="24"/>
      <c r="AA20" s="24">
        <v>1</v>
      </c>
      <c r="AB20" s="24">
        <v>1</v>
      </c>
      <c r="AC20" s="24">
        <v>1</v>
      </c>
      <c r="AD20" s="24">
        <v>1</v>
      </c>
      <c r="AE20" s="24">
        <v>1</v>
      </c>
      <c r="AF20" s="24">
        <v>1</v>
      </c>
      <c r="AG20" s="24">
        <v>1</v>
      </c>
      <c r="AH20" s="24">
        <v>1</v>
      </c>
      <c r="AI20" s="24"/>
      <c r="AJ20" s="24"/>
      <c r="AK20" s="24"/>
      <c r="AL20" s="24">
        <v>1</v>
      </c>
      <c r="AM20" s="24">
        <v>1</v>
      </c>
      <c r="AN20" s="24"/>
      <c r="AO20" s="24"/>
      <c r="AP20" s="24">
        <v>1</v>
      </c>
      <c r="AQ20" s="24">
        <v>1</v>
      </c>
      <c r="AR20" s="24">
        <v>1</v>
      </c>
      <c r="AS20" s="24"/>
      <c r="AT20" s="24"/>
      <c r="AU20" s="24"/>
      <c r="AV20" s="24">
        <v>1</v>
      </c>
      <c r="AW20" s="24">
        <v>1</v>
      </c>
      <c r="AX20" s="24"/>
      <c r="AY20" s="24"/>
      <c r="AZ20" s="24"/>
      <c r="BA20" s="24">
        <v>1</v>
      </c>
      <c r="BB20" s="24">
        <v>1</v>
      </c>
      <c r="BC20" s="24"/>
      <c r="BD20" s="24"/>
      <c r="BE20" s="24"/>
      <c r="BF20" s="24">
        <v>1</v>
      </c>
      <c r="BG20" s="24">
        <v>1</v>
      </c>
      <c r="BH20" s="24"/>
      <c r="BI20" s="24"/>
      <c r="BJ20" s="24"/>
      <c r="BK20" s="24"/>
      <c r="BL20" s="24"/>
      <c r="BM20" s="24">
        <v>1</v>
      </c>
      <c r="BN20" s="24"/>
      <c r="BO20" s="24"/>
      <c r="BP20" s="24">
        <v>1</v>
      </c>
      <c r="BQ20" s="24">
        <v>1</v>
      </c>
      <c r="BR20" s="24"/>
      <c r="BS20" s="24"/>
      <c r="BT20" s="24"/>
      <c r="BU20" s="24"/>
      <c r="BV20" s="24">
        <v>1</v>
      </c>
      <c r="BW20" s="24"/>
      <c r="BX20" s="24"/>
      <c r="BY20" s="24"/>
      <c r="BZ20" s="24">
        <v>1</v>
      </c>
      <c r="CA20" s="24">
        <v>1</v>
      </c>
      <c r="CB20" s="24"/>
      <c r="CC20" s="24"/>
      <c r="CD20" s="24"/>
      <c r="CE20" s="24">
        <v>1</v>
      </c>
      <c r="CF20" s="24">
        <v>1</v>
      </c>
      <c r="CG20" s="24">
        <v>1</v>
      </c>
      <c r="CH20" s="24">
        <v>1</v>
      </c>
      <c r="CI20" s="24">
        <v>1</v>
      </c>
      <c r="CJ20" s="24"/>
      <c r="CK20" s="24"/>
      <c r="CL20" s="24"/>
      <c r="CM20" s="24"/>
      <c r="CN20" s="24"/>
      <c r="CO20" s="24">
        <v>1</v>
      </c>
      <c r="CP20" s="24">
        <v>1</v>
      </c>
      <c r="CQ20" s="24"/>
      <c r="CR20" s="24"/>
      <c r="CS20" s="24"/>
      <c r="CT20" s="24">
        <v>1</v>
      </c>
      <c r="CU20" s="24">
        <v>1</v>
      </c>
      <c r="CV20" s="24"/>
      <c r="CW20" s="24"/>
      <c r="CX20" s="24"/>
      <c r="CY20" s="24">
        <v>1</v>
      </c>
      <c r="CZ20" s="24">
        <v>1</v>
      </c>
      <c r="DA20" s="24"/>
      <c r="DB20" s="24"/>
      <c r="DC20" s="24"/>
      <c r="DD20" s="24"/>
      <c r="DE20" s="24"/>
    </row>
    <row r="21" spans="1:109">
      <c r="A21" s="26">
        <v>14</v>
      </c>
      <c r="B21" s="154"/>
      <c r="C21" s="143" t="s">
        <v>400</v>
      </c>
      <c r="D21" s="136"/>
      <c r="E21" s="24"/>
      <c r="F21" s="24"/>
      <c r="G21" s="24"/>
      <c r="H21" s="24">
        <v>1</v>
      </c>
      <c r="I21" s="24"/>
      <c r="J21" s="24">
        <v>1</v>
      </c>
      <c r="K21" s="24"/>
      <c r="L21" s="24"/>
      <c r="M21" s="24">
        <v>1</v>
      </c>
      <c r="N21" s="24">
        <v>1</v>
      </c>
      <c r="O21" s="24">
        <v>1</v>
      </c>
      <c r="P21" s="24">
        <v>1</v>
      </c>
      <c r="Q21" s="24">
        <v>1</v>
      </c>
      <c r="R21" s="24">
        <v>1</v>
      </c>
      <c r="S21" s="24">
        <v>1</v>
      </c>
      <c r="T21" s="24"/>
      <c r="U21" s="24"/>
      <c r="V21" s="24"/>
      <c r="W21" s="24"/>
      <c r="X21" s="24">
        <v>1</v>
      </c>
      <c r="Y21" s="24">
        <v>1</v>
      </c>
      <c r="Z21" s="24"/>
      <c r="AA21" s="24">
        <v>1</v>
      </c>
      <c r="AB21" s="24">
        <v>1</v>
      </c>
      <c r="AC21" s="24">
        <v>1</v>
      </c>
      <c r="AD21" s="24">
        <v>1</v>
      </c>
      <c r="AE21" s="24">
        <v>1</v>
      </c>
      <c r="AF21" s="24">
        <v>1</v>
      </c>
      <c r="AG21" s="24">
        <v>1</v>
      </c>
      <c r="AH21" s="24">
        <v>1</v>
      </c>
      <c r="AI21" s="24"/>
      <c r="AJ21" s="24"/>
      <c r="AK21" s="24"/>
      <c r="AL21" s="24">
        <v>1</v>
      </c>
      <c r="AM21" s="24">
        <v>1</v>
      </c>
      <c r="AN21" s="24"/>
      <c r="AO21" s="24"/>
      <c r="AP21" s="24">
        <v>1</v>
      </c>
      <c r="AQ21" s="24">
        <v>1</v>
      </c>
      <c r="AR21" s="24">
        <v>1</v>
      </c>
      <c r="AS21" s="24"/>
      <c r="AT21" s="24"/>
      <c r="AU21" s="24"/>
      <c r="AV21" s="24">
        <v>1</v>
      </c>
      <c r="AW21" s="24">
        <v>1</v>
      </c>
      <c r="AX21" s="24"/>
      <c r="AY21" s="24"/>
      <c r="AZ21" s="24"/>
      <c r="BA21" s="24">
        <v>1</v>
      </c>
      <c r="BB21" s="24">
        <v>1</v>
      </c>
      <c r="BC21" s="24"/>
      <c r="BD21" s="24">
        <v>1</v>
      </c>
      <c r="BE21" s="24"/>
      <c r="BF21" s="24">
        <v>1</v>
      </c>
      <c r="BG21" s="24">
        <v>1</v>
      </c>
      <c r="BH21" s="24"/>
      <c r="BI21" s="24"/>
      <c r="BJ21" s="24"/>
      <c r="BK21" s="24"/>
      <c r="BL21" s="24"/>
      <c r="BM21" s="24"/>
      <c r="BN21" s="24"/>
      <c r="BO21" s="24"/>
      <c r="BP21" s="24">
        <v>1</v>
      </c>
      <c r="BQ21" s="24">
        <v>1</v>
      </c>
      <c r="BR21" s="24">
        <v>1</v>
      </c>
      <c r="BS21" s="24">
        <v>1</v>
      </c>
      <c r="BT21" s="24">
        <v>1</v>
      </c>
      <c r="BU21" s="24">
        <v>1</v>
      </c>
      <c r="BV21" s="24">
        <v>1</v>
      </c>
      <c r="BW21" s="24"/>
      <c r="BX21" s="24">
        <v>1</v>
      </c>
      <c r="BY21" s="24"/>
      <c r="BZ21" s="24">
        <v>1</v>
      </c>
      <c r="CA21" s="24">
        <v>1</v>
      </c>
      <c r="CB21" s="24"/>
      <c r="CC21" s="24"/>
      <c r="CD21" s="24"/>
      <c r="CE21" s="24">
        <v>1</v>
      </c>
      <c r="CF21" s="24">
        <v>1</v>
      </c>
      <c r="CG21" s="24"/>
      <c r="CH21" s="24"/>
      <c r="CI21" s="24"/>
      <c r="CJ21" s="24"/>
      <c r="CK21" s="24"/>
      <c r="CL21" s="24"/>
      <c r="CM21" s="24"/>
      <c r="CN21" s="24"/>
      <c r="CO21" s="24">
        <v>1</v>
      </c>
      <c r="CP21" s="24">
        <v>1</v>
      </c>
      <c r="CQ21" s="24"/>
      <c r="CR21" s="24"/>
      <c r="CS21" s="24"/>
      <c r="CT21" s="24">
        <v>1</v>
      </c>
      <c r="CU21" s="24">
        <v>1</v>
      </c>
      <c r="CV21" s="24"/>
      <c r="CW21" s="24"/>
      <c r="CX21" s="24"/>
      <c r="CY21" s="24">
        <v>1</v>
      </c>
      <c r="CZ21" s="24">
        <v>1</v>
      </c>
      <c r="DA21" s="24"/>
      <c r="DB21" s="24"/>
      <c r="DC21" s="24"/>
      <c r="DD21" s="24"/>
      <c r="DE21" s="24"/>
    </row>
    <row r="22" spans="1:109">
      <c r="A22" s="23">
        <v>15</v>
      </c>
      <c r="B22" s="154"/>
      <c r="C22" s="143" t="s">
        <v>401</v>
      </c>
      <c r="D22" s="136"/>
      <c r="E22" s="24"/>
      <c r="F22" s="24"/>
      <c r="G22" s="24"/>
      <c r="H22" s="24"/>
      <c r="I22" s="24"/>
      <c r="J22" s="24">
        <v>1</v>
      </c>
      <c r="K22" s="24"/>
      <c r="L22" s="24"/>
      <c r="M22" s="24">
        <v>1</v>
      </c>
      <c r="N22" s="24">
        <v>1</v>
      </c>
      <c r="O22" s="24"/>
      <c r="P22" s="24"/>
      <c r="Q22" s="24"/>
      <c r="R22" s="24">
        <v>1</v>
      </c>
      <c r="S22" s="24">
        <v>1</v>
      </c>
      <c r="T22" s="24">
        <v>1</v>
      </c>
      <c r="U22" s="24">
        <v>1</v>
      </c>
      <c r="V22" s="24">
        <v>1</v>
      </c>
      <c r="W22" s="24">
        <v>1</v>
      </c>
      <c r="X22" s="24">
        <v>1</v>
      </c>
      <c r="Y22" s="24">
        <v>1</v>
      </c>
      <c r="Z22" s="24">
        <v>1</v>
      </c>
      <c r="AA22" s="24">
        <v>1</v>
      </c>
      <c r="AB22" s="24">
        <v>1</v>
      </c>
      <c r="AC22" s="24">
        <v>1</v>
      </c>
      <c r="AD22" s="24">
        <v>1</v>
      </c>
      <c r="AE22" s="24">
        <v>1</v>
      </c>
      <c r="AF22" s="24">
        <v>1</v>
      </c>
      <c r="AG22" s="24">
        <v>1</v>
      </c>
      <c r="AH22" s="24">
        <v>1</v>
      </c>
      <c r="AI22" s="24"/>
      <c r="AJ22" s="24"/>
      <c r="AK22" s="24"/>
      <c r="AL22" s="24">
        <v>1</v>
      </c>
      <c r="AM22" s="24">
        <v>1</v>
      </c>
      <c r="AN22" s="24"/>
      <c r="AO22" s="24"/>
      <c r="AP22" s="24">
        <v>1</v>
      </c>
      <c r="AQ22" s="24">
        <v>1</v>
      </c>
      <c r="AR22" s="24">
        <v>1</v>
      </c>
      <c r="AS22" s="24"/>
      <c r="AT22" s="24"/>
      <c r="AU22" s="24"/>
      <c r="AV22" s="24">
        <v>1</v>
      </c>
      <c r="AW22" s="24">
        <v>1</v>
      </c>
      <c r="AX22" s="24"/>
      <c r="AY22" s="24"/>
      <c r="AZ22" s="24"/>
      <c r="BA22" s="24">
        <v>1</v>
      </c>
      <c r="BB22" s="24">
        <v>1</v>
      </c>
      <c r="BC22" s="24"/>
      <c r="BD22" s="24"/>
      <c r="BE22" s="24"/>
      <c r="BF22" s="24">
        <v>1</v>
      </c>
      <c r="BG22" s="24">
        <v>1</v>
      </c>
      <c r="BH22" s="24"/>
      <c r="BI22" s="24"/>
      <c r="BJ22" s="24"/>
      <c r="BK22" s="24"/>
      <c r="BL22" s="24"/>
      <c r="BM22" s="24"/>
      <c r="BN22" s="24"/>
      <c r="BO22" s="24"/>
      <c r="BP22" s="24">
        <v>1</v>
      </c>
      <c r="BQ22" s="24">
        <v>1</v>
      </c>
      <c r="BR22" s="24">
        <v>1</v>
      </c>
      <c r="BS22" s="24">
        <v>1</v>
      </c>
      <c r="BT22" s="24">
        <v>1</v>
      </c>
      <c r="BU22" s="24">
        <v>1</v>
      </c>
      <c r="BV22" s="24">
        <v>1</v>
      </c>
      <c r="BW22" s="24"/>
      <c r="BX22" s="24"/>
      <c r="BY22" s="24"/>
      <c r="BZ22" s="24">
        <v>1</v>
      </c>
      <c r="CA22" s="24">
        <v>1</v>
      </c>
      <c r="CB22" s="24"/>
      <c r="CC22" s="24"/>
      <c r="CD22" s="24"/>
      <c r="CE22" s="24">
        <v>1</v>
      </c>
      <c r="CF22" s="24">
        <v>1</v>
      </c>
      <c r="CG22" s="24">
        <v>1</v>
      </c>
      <c r="CH22" s="24">
        <v>1</v>
      </c>
      <c r="CI22" s="24">
        <v>1</v>
      </c>
      <c r="CJ22" s="24"/>
      <c r="CK22" s="24"/>
      <c r="CL22" s="24"/>
      <c r="CM22" s="24"/>
      <c r="CN22" s="24"/>
      <c r="CO22" s="24">
        <v>1</v>
      </c>
      <c r="CP22" s="24">
        <v>1</v>
      </c>
      <c r="CQ22" s="24"/>
      <c r="CR22" s="24"/>
      <c r="CS22" s="24"/>
      <c r="CT22" s="24">
        <v>1</v>
      </c>
      <c r="CU22" s="24">
        <v>1</v>
      </c>
      <c r="CV22" s="24"/>
      <c r="CW22" s="24"/>
      <c r="CX22" s="24">
        <v>1</v>
      </c>
      <c r="CY22" s="24">
        <v>1</v>
      </c>
      <c r="CZ22" s="24">
        <v>1</v>
      </c>
      <c r="DA22" s="24"/>
      <c r="DB22" s="24"/>
      <c r="DC22" s="24"/>
      <c r="DD22" s="24">
        <v>1</v>
      </c>
      <c r="DE22" s="24">
        <v>1</v>
      </c>
    </row>
    <row r="23" spans="1:109">
      <c r="A23" s="23">
        <v>16</v>
      </c>
      <c r="B23" s="154"/>
      <c r="C23" s="143" t="s">
        <v>402</v>
      </c>
      <c r="D23" s="136"/>
      <c r="E23" s="24">
        <v>1</v>
      </c>
      <c r="F23" s="24">
        <v>1</v>
      </c>
      <c r="G23" s="24">
        <v>1</v>
      </c>
      <c r="H23" s="24"/>
      <c r="I23" s="24">
        <v>1</v>
      </c>
      <c r="J23" s="24">
        <v>1</v>
      </c>
      <c r="K23" s="24"/>
      <c r="L23" s="24"/>
      <c r="M23" s="24">
        <v>1</v>
      </c>
      <c r="N23" s="24">
        <v>1</v>
      </c>
      <c r="O23" s="24"/>
      <c r="P23" s="24"/>
      <c r="Q23" s="24"/>
      <c r="R23" s="24">
        <v>1</v>
      </c>
      <c r="S23" s="24">
        <v>1</v>
      </c>
      <c r="T23" s="24"/>
      <c r="U23" s="24"/>
      <c r="V23" s="24"/>
      <c r="W23" s="24"/>
      <c r="X23" s="24">
        <v>1</v>
      </c>
      <c r="Y23" s="24"/>
      <c r="Z23" s="24"/>
      <c r="AA23" s="24">
        <v>1</v>
      </c>
      <c r="AB23" s="24">
        <v>1</v>
      </c>
      <c r="AC23" s="24">
        <v>1</v>
      </c>
      <c r="AD23" s="24">
        <v>1</v>
      </c>
      <c r="AE23" s="24">
        <v>1</v>
      </c>
      <c r="AF23" s="24">
        <v>1</v>
      </c>
      <c r="AG23" s="24">
        <v>1</v>
      </c>
      <c r="AH23" s="24">
        <v>1</v>
      </c>
      <c r="AI23" s="24"/>
      <c r="AJ23" s="24"/>
      <c r="AK23" s="24"/>
      <c r="AL23" s="24">
        <v>1</v>
      </c>
      <c r="AM23" s="24">
        <v>1</v>
      </c>
      <c r="AN23" s="24"/>
      <c r="AO23" s="24"/>
      <c r="AP23" s="24">
        <v>1</v>
      </c>
      <c r="AQ23" s="24">
        <v>1</v>
      </c>
      <c r="AR23" s="24">
        <v>1</v>
      </c>
      <c r="AS23" s="24"/>
      <c r="AT23" s="24"/>
      <c r="AU23" s="24"/>
      <c r="AV23" s="24">
        <v>1</v>
      </c>
      <c r="AW23" s="24">
        <v>1</v>
      </c>
      <c r="AX23" s="24"/>
      <c r="AY23" s="24"/>
      <c r="AZ23" s="24"/>
      <c r="BA23" s="24">
        <v>1</v>
      </c>
      <c r="BB23" s="24">
        <v>1</v>
      </c>
      <c r="BC23" s="24"/>
      <c r="BD23" s="24"/>
      <c r="BE23" s="24"/>
      <c r="BF23" s="24">
        <v>1</v>
      </c>
      <c r="BG23" s="24">
        <v>1</v>
      </c>
      <c r="BH23" s="24"/>
      <c r="BI23" s="24"/>
      <c r="BJ23" s="24"/>
      <c r="BK23" s="24"/>
      <c r="BL23" s="24"/>
      <c r="BM23" s="24"/>
      <c r="BN23" s="24"/>
      <c r="BO23" s="24"/>
      <c r="BP23" s="24">
        <v>1</v>
      </c>
      <c r="BQ23" s="24">
        <v>1</v>
      </c>
      <c r="BR23" s="24">
        <v>1</v>
      </c>
      <c r="BS23" s="24">
        <v>1</v>
      </c>
      <c r="BT23" s="24">
        <v>1</v>
      </c>
      <c r="BU23" s="24">
        <v>1</v>
      </c>
      <c r="BV23" s="24">
        <v>1</v>
      </c>
      <c r="BW23" s="24"/>
      <c r="BX23" s="24"/>
      <c r="BY23" s="24"/>
      <c r="BZ23" s="24">
        <v>1</v>
      </c>
      <c r="CA23" s="24">
        <v>1</v>
      </c>
      <c r="CB23" s="24"/>
      <c r="CC23" s="24"/>
      <c r="CD23" s="24"/>
      <c r="CE23" s="24">
        <v>1</v>
      </c>
      <c r="CF23" s="24">
        <v>1</v>
      </c>
      <c r="CG23" s="24"/>
      <c r="CH23" s="24"/>
      <c r="CI23" s="24"/>
      <c r="CJ23" s="24"/>
      <c r="CK23" s="24"/>
      <c r="CL23" s="24"/>
      <c r="CM23" s="24"/>
      <c r="CN23" s="24"/>
      <c r="CO23" s="24">
        <v>1</v>
      </c>
      <c r="CP23" s="24">
        <v>1</v>
      </c>
      <c r="CQ23" s="24"/>
      <c r="CR23" s="24"/>
      <c r="CS23" s="24"/>
      <c r="CT23" s="24">
        <v>1</v>
      </c>
      <c r="CU23" s="24">
        <v>1</v>
      </c>
      <c r="CV23" s="24"/>
      <c r="CW23" s="24"/>
      <c r="CX23" s="24"/>
      <c r="CY23" s="24"/>
      <c r="CZ23" s="24"/>
      <c r="DA23" s="24"/>
      <c r="DB23" s="24"/>
      <c r="DC23" s="24"/>
      <c r="DD23" s="24"/>
      <c r="DE23" s="24"/>
    </row>
    <row r="24" spans="1:109">
      <c r="A24" s="23">
        <v>17</v>
      </c>
      <c r="B24" s="154"/>
      <c r="C24" s="143" t="s">
        <v>403</v>
      </c>
      <c r="D24" s="136"/>
      <c r="E24" s="24">
        <v>1</v>
      </c>
      <c r="F24" s="24">
        <v>1</v>
      </c>
      <c r="G24" s="24">
        <v>1</v>
      </c>
      <c r="H24" s="24">
        <v>1</v>
      </c>
      <c r="I24" s="24"/>
      <c r="J24" s="24">
        <v>1</v>
      </c>
      <c r="K24" s="24"/>
      <c r="L24" s="24"/>
      <c r="M24" s="24">
        <v>1</v>
      </c>
      <c r="N24" s="24">
        <v>1</v>
      </c>
      <c r="O24" s="24"/>
      <c r="P24" s="24"/>
      <c r="Q24" s="24"/>
      <c r="R24" s="24">
        <v>1</v>
      </c>
      <c r="S24" s="24">
        <v>1</v>
      </c>
      <c r="T24" s="24"/>
      <c r="U24" s="24"/>
      <c r="V24" s="24"/>
      <c r="W24" s="24"/>
      <c r="X24" s="24">
        <v>1</v>
      </c>
      <c r="Y24" s="24"/>
      <c r="Z24" s="24"/>
      <c r="AA24" s="24">
        <v>1</v>
      </c>
      <c r="AB24" s="24">
        <v>1</v>
      </c>
      <c r="AC24" s="24">
        <v>1</v>
      </c>
      <c r="AD24" s="24">
        <v>1</v>
      </c>
      <c r="AE24" s="24">
        <v>1</v>
      </c>
      <c r="AF24" s="24">
        <v>1</v>
      </c>
      <c r="AG24" s="24">
        <v>1</v>
      </c>
      <c r="AH24" s="24">
        <v>1</v>
      </c>
      <c r="AI24" s="24"/>
      <c r="AJ24" s="24"/>
      <c r="AK24" s="24"/>
      <c r="AL24" s="24">
        <v>1</v>
      </c>
      <c r="AM24" s="24">
        <v>1</v>
      </c>
      <c r="AN24" s="24"/>
      <c r="AO24" s="24"/>
      <c r="AP24" s="24">
        <v>1</v>
      </c>
      <c r="AQ24" s="24">
        <v>1</v>
      </c>
      <c r="AR24" s="24">
        <v>1</v>
      </c>
      <c r="AS24" s="24"/>
      <c r="AT24" s="24"/>
      <c r="AU24" s="24"/>
      <c r="AV24" s="24">
        <v>1</v>
      </c>
      <c r="AW24" s="24">
        <v>1</v>
      </c>
      <c r="AX24" s="24"/>
      <c r="AY24" s="24"/>
      <c r="AZ24" s="24"/>
      <c r="BA24" s="24">
        <v>1</v>
      </c>
      <c r="BB24" s="24">
        <v>1</v>
      </c>
      <c r="BC24" s="24"/>
      <c r="BD24" s="24"/>
      <c r="BE24" s="24"/>
      <c r="BF24" s="24">
        <v>1</v>
      </c>
      <c r="BG24" s="24">
        <v>1</v>
      </c>
      <c r="BH24" s="24"/>
      <c r="BI24" s="24"/>
      <c r="BJ24" s="24"/>
      <c r="BK24" s="24"/>
      <c r="BL24" s="24"/>
      <c r="BM24" s="24"/>
      <c r="BN24" s="24"/>
      <c r="BO24" s="24"/>
      <c r="BP24" s="24">
        <v>1</v>
      </c>
      <c r="BQ24" s="24">
        <v>1</v>
      </c>
      <c r="BR24" s="24"/>
      <c r="BS24" s="24"/>
      <c r="BT24" s="24"/>
      <c r="BU24" s="24"/>
      <c r="BV24" s="24">
        <v>1</v>
      </c>
      <c r="BW24" s="24"/>
      <c r="BX24" s="24"/>
      <c r="BY24" s="24"/>
      <c r="BZ24" s="24">
        <v>1</v>
      </c>
      <c r="CA24" s="24">
        <v>1</v>
      </c>
      <c r="CB24" s="24"/>
      <c r="CC24" s="24"/>
      <c r="CD24" s="24"/>
      <c r="CE24" s="24">
        <v>1</v>
      </c>
      <c r="CF24" s="24">
        <v>1</v>
      </c>
      <c r="CG24" s="24">
        <v>1</v>
      </c>
      <c r="CH24" s="24">
        <v>1</v>
      </c>
      <c r="CI24" s="24">
        <v>1</v>
      </c>
      <c r="CJ24" s="24">
        <v>1</v>
      </c>
      <c r="CK24" s="24">
        <v>1</v>
      </c>
      <c r="CL24" s="24"/>
      <c r="CM24" s="24"/>
      <c r="CN24" s="24"/>
      <c r="CO24" s="24">
        <v>1</v>
      </c>
      <c r="CP24" s="24">
        <v>1</v>
      </c>
      <c r="CQ24" s="24"/>
      <c r="CR24" s="24"/>
      <c r="CS24" s="24"/>
      <c r="CT24" s="24">
        <v>1</v>
      </c>
      <c r="CU24" s="24">
        <v>1</v>
      </c>
      <c r="CV24" s="24">
        <v>1</v>
      </c>
      <c r="CW24" s="24">
        <v>1</v>
      </c>
      <c r="CX24" s="24"/>
      <c r="CY24" s="24"/>
      <c r="CZ24" s="24"/>
      <c r="DA24" s="24"/>
      <c r="DB24" s="24"/>
      <c r="DC24" s="24"/>
      <c r="DD24" s="24"/>
      <c r="DE24" s="24"/>
    </row>
    <row r="25" spans="1:109">
      <c r="A25" s="23">
        <v>18</v>
      </c>
      <c r="B25" s="154"/>
      <c r="C25" s="143" t="s">
        <v>404</v>
      </c>
      <c r="D25" s="136"/>
      <c r="E25" s="24">
        <v>1</v>
      </c>
      <c r="F25" s="24">
        <v>1</v>
      </c>
      <c r="G25" s="24">
        <v>1</v>
      </c>
      <c r="H25" s="24"/>
      <c r="I25" s="24"/>
      <c r="J25" s="24">
        <v>1</v>
      </c>
      <c r="K25" s="24"/>
      <c r="L25" s="24">
        <v>1</v>
      </c>
      <c r="M25" s="24">
        <v>1</v>
      </c>
      <c r="N25" s="24">
        <v>1</v>
      </c>
      <c r="O25" s="24"/>
      <c r="P25" s="24"/>
      <c r="Q25" s="24">
        <v>1</v>
      </c>
      <c r="R25" s="24">
        <v>1</v>
      </c>
      <c r="S25" s="24">
        <v>1</v>
      </c>
      <c r="T25" s="24">
        <v>1</v>
      </c>
      <c r="U25" s="24">
        <v>1</v>
      </c>
      <c r="V25" s="24">
        <v>1</v>
      </c>
      <c r="W25" s="24">
        <v>1</v>
      </c>
      <c r="X25" s="24">
        <v>1</v>
      </c>
      <c r="Y25" s="24"/>
      <c r="Z25" s="24"/>
      <c r="AA25" s="24">
        <v>1</v>
      </c>
      <c r="AB25" s="24">
        <v>1</v>
      </c>
      <c r="AC25" s="24">
        <v>1</v>
      </c>
      <c r="AD25" s="24">
        <v>1</v>
      </c>
      <c r="AE25" s="24">
        <v>1</v>
      </c>
      <c r="AF25" s="24">
        <v>1</v>
      </c>
      <c r="AG25" s="24">
        <v>1</v>
      </c>
      <c r="AH25" s="24">
        <v>1</v>
      </c>
      <c r="AI25" s="24"/>
      <c r="AJ25" s="24"/>
      <c r="AK25" s="24"/>
      <c r="AL25" s="24">
        <v>1</v>
      </c>
      <c r="AM25" s="24">
        <v>1</v>
      </c>
      <c r="AN25" s="24"/>
      <c r="AO25" s="24"/>
      <c r="AP25" s="24">
        <v>1</v>
      </c>
      <c r="AQ25" s="24">
        <v>1</v>
      </c>
      <c r="AR25" s="24">
        <v>1</v>
      </c>
      <c r="AS25" s="24"/>
      <c r="AT25" s="24"/>
      <c r="AU25" s="24"/>
      <c r="AV25" s="24">
        <v>1</v>
      </c>
      <c r="AW25" s="24">
        <v>1</v>
      </c>
      <c r="AX25" s="24"/>
      <c r="AY25" s="24">
        <v>1</v>
      </c>
      <c r="AZ25" s="24">
        <v>1</v>
      </c>
      <c r="BA25" s="24">
        <v>1</v>
      </c>
      <c r="BB25" s="24">
        <v>1</v>
      </c>
      <c r="BC25" s="24"/>
      <c r="BD25" s="24"/>
      <c r="BE25" s="24"/>
      <c r="BF25" s="24">
        <v>1</v>
      </c>
      <c r="BG25" s="24">
        <v>1</v>
      </c>
      <c r="BH25" s="24"/>
      <c r="BI25" s="24"/>
      <c r="BJ25" s="24"/>
      <c r="BK25" s="24"/>
      <c r="BL25" s="24"/>
      <c r="BM25" s="24"/>
      <c r="BN25" s="24"/>
      <c r="BO25" s="24"/>
      <c r="BP25" s="24">
        <v>1</v>
      </c>
      <c r="BQ25" s="24">
        <v>1</v>
      </c>
      <c r="BR25" s="24"/>
      <c r="BS25" s="24"/>
      <c r="BT25" s="24"/>
      <c r="BU25" s="24"/>
      <c r="BV25" s="24">
        <v>1</v>
      </c>
      <c r="BW25" s="24"/>
      <c r="BX25" s="24"/>
      <c r="BY25" s="24"/>
      <c r="BZ25" s="24">
        <v>1</v>
      </c>
      <c r="CA25" s="24">
        <v>1</v>
      </c>
      <c r="CB25" s="24"/>
      <c r="CC25" s="24"/>
      <c r="CD25" s="24"/>
      <c r="CE25" s="24">
        <v>1</v>
      </c>
      <c r="CF25" s="24">
        <v>1</v>
      </c>
      <c r="CG25" s="24"/>
      <c r="CH25" s="24"/>
      <c r="CI25" s="24"/>
      <c r="CJ25" s="24"/>
      <c r="CK25" s="24"/>
      <c r="CL25" s="24"/>
      <c r="CM25" s="24"/>
      <c r="CN25" s="24">
        <v>1</v>
      </c>
      <c r="CO25" s="24">
        <v>1</v>
      </c>
      <c r="CP25" s="24">
        <v>1</v>
      </c>
      <c r="CQ25" s="24"/>
      <c r="CR25" s="24"/>
      <c r="CS25" s="24"/>
      <c r="CT25" s="24">
        <v>1</v>
      </c>
      <c r="CU25" s="24">
        <v>1</v>
      </c>
      <c r="CV25" s="24"/>
      <c r="CW25" s="24"/>
      <c r="CX25" s="24">
        <v>1</v>
      </c>
      <c r="CY25" s="24"/>
      <c r="CZ25" s="24"/>
      <c r="DA25" s="24"/>
      <c r="DB25" s="24"/>
      <c r="DC25" s="24"/>
      <c r="DD25" s="24"/>
      <c r="DE25" s="24"/>
    </row>
    <row r="26" spans="1:109">
      <c r="A26" s="23">
        <v>19</v>
      </c>
      <c r="B26" s="154"/>
      <c r="C26" s="143" t="s">
        <v>405</v>
      </c>
      <c r="D26" s="136"/>
      <c r="E26" s="24"/>
      <c r="F26" s="24"/>
      <c r="G26" s="24"/>
      <c r="H26" s="24"/>
      <c r="I26" s="24"/>
      <c r="J26" s="24"/>
      <c r="K26" s="24"/>
      <c r="L26" s="24"/>
      <c r="M26" s="24">
        <v>1</v>
      </c>
      <c r="N26" s="24">
        <v>1</v>
      </c>
      <c r="O26" s="24"/>
      <c r="P26" s="24"/>
      <c r="Q26" s="24"/>
      <c r="R26" s="24">
        <v>1</v>
      </c>
      <c r="S26" s="24">
        <v>1</v>
      </c>
      <c r="T26" s="24">
        <v>1</v>
      </c>
      <c r="U26" s="24">
        <v>1</v>
      </c>
      <c r="V26" s="24">
        <v>1</v>
      </c>
      <c r="W26" s="24">
        <v>1</v>
      </c>
      <c r="X26" s="24">
        <v>1</v>
      </c>
      <c r="Y26" s="24"/>
      <c r="Z26" s="24"/>
      <c r="AA26" s="24">
        <v>1</v>
      </c>
      <c r="AB26" s="24">
        <v>1</v>
      </c>
      <c r="AC26" s="24">
        <v>1</v>
      </c>
      <c r="AD26" s="24">
        <v>1</v>
      </c>
      <c r="AE26" s="24">
        <v>1</v>
      </c>
      <c r="AF26" s="24">
        <v>1</v>
      </c>
      <c r="AG26" s="24">
        <v>1</v>
      </c>
      <c r="AH26" s="24">
        <v>1</v>
      </c>
      <c r="AI26" s="24"/>
      <c r="AJ26" s="24"/>
      <c r="AK26" s="24"/>
      <c r="AL26" s="24">
        <v>1</v>
      </c>
      <c r="AM26" s="24">
        <v>1</v>
      </c>
      <c r="AN26" s="24"/>
      <c r="AO26" s="24"/>
      <c r="AP26" s="24">
        <v>1</v>
      </c>
      <c r="AQ26" s="24">
        <v>1</v>
      </c>
      <c r="AR26" s="24">
        <v>1</v>
      </c>
      <c r="AS26" s="24"/>
      <c r="AT26" s="24"/>
      <c r="AU26" s="24"/>
      <c r="AV26" s="24">
        <v>1</v>
      </c>
      <c r="AW26" s="24">
        <v>1</v>
      </c>
      <c r="AX26" s="24"/>
      <c r="AY26" s="24"/>
      <c r="AZ26" s="24"/>
      <c r="BA26" s="24">
        <v>1</v>
      </c>
      <c r="BB26" s="24">
        <v>1</v>
      </c>
      <c r="BC26" s="24"/>
      <c r="BD26" s="24"/>
      <c r="BE26" s="24"/>
      <c r="BF26" s="24">
        <v>1</v>
      </c>
      <c r="BG26" s="24">
        <v>1</v>
      </c>
      <c r="BH26" s="24"/>
      <c r="BI26" s="24"/>
      <c r="BJ26" s="24"/>
      <c r="BK26" s="24"/>
      <c r="BL26" s="24"/>
      <c r="BM26" s="24"/>
      <c r="BN26" s="24"/>
      <c r="BO26" s="24"/>
      <c r="BP26" s="24">
        <v>1</v>
      </c>
      <c r="BQ26" s="24">
        <v>1</v>
      </c>
      <c r="BR26" s="24">
        <v>1</v>
      </c>
      <c r="BS26" s="24">
        <v>1</v>
      </c>
      <c r="BT26" s="24">
        <v>1</v>
      </c>
      <c r="BU26" s="24">
        <v>1</v>
      </c>
      <c r="BV26" s="24">
        <v>1</v>
      </c>
      <c r="BW26" s="24"/>
      <c r="BX26" s="24"/>
      <c r="BY26" s="24"/>
      <c r="BZ26" s="24">
        <v>1</v>
      </c>
      <c r="CA26" s="24">
        <v>1</v>
      </c>
      <c r="CB26" s="24"/>
      <c r="CC26" s="24"/>
      <c r="CD26" s="24"/>
      <c r="CE26" s="24">
        <v>1</v>
      </c>
      <c r="CF26" s="24">
        <v>1</v>
      </c>
      <c r="CG26" s="24">
        <v>1</v>
      </c>
      <c r="CH26" s="24">
        <v>1</v>
      </c>
      <c r="CI26" s="24">
        <v>1</v>
      </c>
      <c r="CJ26" s="24"/>
      <c r="CK26" s="24"/>
      <c r="CL26" s="24"/>
      <c r="CM26" s="24"/>
      <c r="CN26" s="24">
        <v>1</v>
      </c>
      <c r="CO26" s="24">
        <v>1</v>
      </c>
      <c r="CP26" s="24">
        <v>1</v>
      </c>
      <c r="CQ26" s="24"/>
      <c r="CR26" s="24"/>
      <c r="CS26" s="24"/>
      <c r="CT26" s="24">
        <v>1</v>
      </c>
      <c r="CU26" s="24">
        <v>1</v>
      </c>
      <c r="CV26" s="24"/>
      <c r="CW26" s="24"/>
      <c r="CX26" s="24">
        <v>1</v>
      </c>
      <c r="CY26" s="24">
        <v>1</v>
      </c>
      <c r="CZ26" s="24">
        <v>1</v>
      </c>
      <c r="DA26" s="24"/>
      <c r="DB26" s="24"/>
      <c r="DC26" s="24"/>
      <c r="DD26" s="24">
        <v>1</v>
      </c>
      <c r="DE26" s="24">
        <v>1</v>
      </c>
    </row>
    <row r="27" spans="1:109">
      <c r="A27" s="23">
        <v>20</v>
      </c>
      <c r="B27" s="154"/>
      <c r="C27" s="143" t="s">
        <v>406</v>
      </c>
      <c r="D27" s="136"/>
      <c r="E27" s="24"/>
      <c r="F27" s="24"/>
      <c r="G27" s="24"/>
      <c r="H27" s="24"/>
      <c r="I27" s="24"/>
      <c r="J27" s="24"/>
      <c r="K27" s="24"/>
      <c r="L27" s="24"/>
      <c r="M27" s="24">
        <v>1</v>
      </c>
      <c r="N27" s="24">
        <v>1</v>
      </c>
      <c r="O27" s="24"/>
      <c r="P27" s="24"/>
      <c r="Q27" s="24"/>
      <c r="R27" s="24">
        <v>1</v>
      </c>
      <c r="S27" s="24">
        <v>1</v>
      </c>
      <c r="T27" s="24">
        <v>1</v>
      </c>
      <c r="U27" s="24">
        <v>1</v>
      </c>
      <c r="V27" s="24">
        <v>1</v>
      </c>
      <c r="W27" s="24">
        <v>1</v>
      </c>
      <c r="X27" s="24">
        <v>1</v>
      </c>
      <c r="Y27" s="24"/>
      <c r="Z27" s="24"/>
      <c r="AA27" s="24">
        <v>1</v>
      </c>
      <c r="AB27" s="24">
        <v>1</v>
      </c>
      <c r="AC27" s="24">
        <v>1</v>
      </c>
      <c r="AD27" s="24">
        <v>1</v>
      </c>
      <c r="AE27" s="24">
        <v>1</v>
      </c>
      <c r="AF27" s="24">
        <v>1</v>
      </c>
      <c r="AG27" s="24">
        <v>1</v>
      </c>
      <c r="AH27" s="24">
        <v>1</v>
      </c>
      <c r="AI27" s="24"/>
      <c r="AJ27" s="24"/>
      <c r="AK27" s="24"/>
      <c r="AL27" s="24">
        <v>1</v>
      </c>
      <c r="AM27" s="24">
        <v>1</v>
      </c>
      <c r="AN27" s="24"/>
      <c r="AO27" s="24"/>
      <c r="AP27" s="24">
        <v>1</v>
      </c>
      <c r="AQ27" s="24">
        <v>1</v>
      </c>
      <c r="AR27" s="24">
        <v>1</v>
      </c>
      <c r="AS27" s="24"/>
      <c r="AT27" s="24"/>
      <c r="AU27" s="24"/>
      <c r="AV27" s="24">
        <v>1</v>
      </c>
      <c r="AW27" s="24">
        <v>1</v>
      </c>
      <c r="AX27" s="24"/>
      <c r="AY27" s="24"/>
      <c r="AZ27" s="24"/>
      <c r="BA27" s="24">
        <v>1</v>
      </c>
      <c r="BB27" s="24">
        <v>1</v>
      </c>
      <c r="BC27" s="24"/>
      <c r="BD27" s="24"/>
      <c r="BE27" s="24"/>
      <c r="BF27" s="24">
        <v>1</v>
      </c>
      <c r="BG27" s="24">
        <v>1</v>
      </c>
      <c r="BH27" s="24"/>
      <c r="BI27" s="24"/>
      <c r="BJ27" s="24"/>
      <c r="BK27" s="24"/>
      <c r="BL27" s="24"/>
      <c r="BM27" s="24"/>
      <c r="BN27" s="24"/>
      <c r="BO27" s="24"/>
      <c r="BP27" s="24">
        <v>1</v>
      </c>
      <c r="BQ27" s="24">
        <v>1</v>
      </c>
      <c r="BR27" s="24">
        <v>1</v>
      </c>
      <c r="BS27" s="24">
        <v>1</v>
      </c>
      <c r="BT27" s="24">
        <v>1</v>
      </c>
      <c r="BU27" s="24">
        <v>1</v>
      </c>
      <c r="BV27" s="24">
        <v>1</v>
      </c>
      <c r="BW27" s="24"/>
      <c r="BX27" s="24"/>
      <c r="BY27" s="24"/>
      <c r="BZ27" s="24">
        <v>1</v>
      </c>
      <c r="CA27" s="24">
        <v>1</v>
      </c>
      <c r="CB27" s="24"/>
      <c r="CC27" s="24"/>
      <c r="CD27" s="24"/>
      <c r="CE27" s="24">
        <v>1</v>
      </c>
      <c r="CF27" s="24">
        <v>1</v>
      </c>
      <c r="CG27" s="24"/>
      <c r="CH27" s="24"/>
      <c r="CI27" s="24"/>
      <c r="CJ27" s="24"/>
      <c r="CK27" s="24"/>
      <c r="CL27" s="24"/>
      <c r="CM27" s="24"/>
      <c r="CN27" s="24">
        <v>1</v>
      </c>
      <c r="CO27" s="24">
        <v>1</v>
      </c>
      <c r="CP27" s="24">
        <v>1</v>
      </c>
      <c r="CQ27" s="24"/>
      <c r="CR27" s="24"/>
      <c r="CS27" s="24"/>
      <c r="CT27" s="24">
        <v>1</v>
      </c>
      <c r="CU27" s="24">
        <v>1</v>
      </c>
      <c r="CV27" s="24"/>
      <c r="CW27" s="24"/>
      <c r="CX27" s="24"/>
      <c r="CY27" s="24">
        <v>1</v>
      </c>
      <c r="CZ27" s="24">
        <v>1</v>
      </c>
      <c r="DA27" s="24"/>
      <c r="DB27" s="24"/>
      <c r="DC27" s="24"/>
      <c r="DD27" s="24"/>
      <c r="DE27" s="24"/>
    </row>
    <row r="28" spans="1:109">
      <c r="A28" s="23">
        <v>21</v>
      </c>
      <c r="B28" s="150"/>
      <c r="C28" s="143" t="s">
        <v>407</v>
      </c>
      <c r="D28" s="136"/>
      <c r="E28" s="24"/>
      <c r="F28" s="24"/>
      <c r="G28" s="24"/>
      <c r="H28" s="24"/>
      <c r="I28" s="24"/>
      <c r="J28" s="24"/>
      <c r="K28" s="24"/>
      <c r="L28" s="24"/>
      <c r="M28" s="24">
        <v>1</v>
      </c>
      <c r="N28" s="24">
        <v>1</v>
      </c>
      <c r="O28" s="24"/>
      <c r="P28" s="24"/>
      <c r="Q28" s="24"/>
      <c r="R28" s="24">
        <v>1</v>
      </c>
      <c r="S28" s="24">
        <v>1</v>
      </c>
      <c r="T28" s="24"/>
      <c r="U28" s="24"/>
      <c r="V28" s="24"/>
      <c r="W28" s="24"/>
      <c r="X28" s="24">
        <v>1</v>
      </c>
      <c r="Y28" s="24"/>
      <c r="Z28" s="24"/>
      <c r="AA28" s="24">
        <v>1</v>
      </c>
      <c r="AB28" s="24">
        <v>1</v>
      </c>
      <c r="AC28" s="24">
        <v>1</v>
      </c>
      <c r="AD28" s="24">
        <v>1</v>
      </c>
      <c r="AE28" s="24">
        <v>1</v>
      </c>
      <c r="AF28" s="24">
        <v>1</v>
      </c>
      <c r="AG28" s="24">
        <v>1</v>
      </c>
      <c r="AH28" s="24">
        <v>1</v>
      </c>
      <c r="AI28" s="24"/>
      <c r="AJ28" s="24"/>
      <c r="AK28" s="24"/>
      <c r="AL28" s="24">
        <v>1</v>
      </c>
      <c r="AM28" s="24">
        <v>1</v>
      </c>
      <c r="AN28" s="24"/>
      <c r="AO28" s="24"/>
      <c r="AP28" s="24">
        <v>1</v>
      </c>
      <c r="AQ28" s="24">
        <v>1</v>
      </c>
      <c r="AR28" s="24">
        <v>1</v>
      </c>
      <c r="AS28" s="24"/>
      <c r="AT28" s="24"/>
      <c r="AU28" s="24"/>
      <c r="AV28" s="24">
        <v>1</v>
      </c>
      <c r="AW28" s="24">
        <v>1</v>
      </c>
      <c r="AX28" s="24"/>
      <c r="AY28" s="24"/>
      <c r="AZ28" s="24"/>
      <c r="BA28" s="24">
        <v>1</v>
      </c>
      <c r="BB28" s="24">
        <v>1</v>
      </c>
      <c r="BC28" s="24"/>
      <c r="BD28" s="24"/>
      <c r="BE28" s="24"/>
      <c r="BF28" s="24">
        <v>1</v>
      </c>
      <c r="BG28" s="24">
        <v>1</v>
      </c>
      <c r="BH28" s="24"/>
      <c r="BI28" s="24"/>
      <c r="BJ28" s="24"/>
      <c r="BK28" s="24"/>
      <c r="BL28" s="24"/>
      <c r="BM28" s="24"/>
      <c r="BN28" s="24"/>
      <c r="BO28" s="24"/>
      <c r="BP28" s="24">
        <v>1</v>
      </c>
      <c r="BQ28" s="24">
        <v>1</v>
      </c>
      <c r="BR28" s="24"/>
      <c r="BS28" s="24"/>
      <c r="BT28" s="24"/>
      <c r="BU28" s="24"/>
      <c r="BV28" s="24">
        <v>1</v>
      </c>
      <c r="BW28" s="24"/>
      <c r="BX28" s="24"/>
      <c r="BY28" s="24"/>
      <c r="BZ28" s="24">
        <v>1</v>
      </c>
      <c r="CA28" s="24">
        <v>1</v>
      </c>
      <c r="CB28" s="24"/>
      <c r="CC28" s="24"/>
      <c r="CD28" s="24"/>
      <c r="CE28" s="24">
        <v>1</v>
      </c>
      <c r="CF28" s="24">
        <v>1</v>
      </c>
      <c r="CG28" s="24"/>
      <c r="CH28" s="24"/>
      <c r="CI28" s="24"/>
      <c r="CJ28" s="24"/>
      <c r="CK28" s="24"/>
      <c r="CL28" s="24"/>
      <c r="CM28" s="24"/>
      <c r="CN28" s="24"/>
      <c r="CO28" s="24">
        <v>1</v>
      </c>
      <c r="CP28" s="24">
        <v>1</v>
      </c>
      <c r="CQ28" s="24"/>
      <c r="CR28" s="24"/>
      <c r="CS28" s="24"/>
      <c r="CT28" s="24">
        <v>1</v>
      </c>
      <c r="CU28" s="24">
        <v>1</v>
      </c>
      <c r="CV28" s="24">
        <v>1</v>
      </c>
      <c r="CW28" s="24"/>
      <c r="CX28" s="24">
        <v>1</v>
      </c>
      <c r="CY28" s="24"/>
      <c r="CZ28" s="24"/>
      <c r="DA28" s="24"/>
      <c r="DB28" s="24"/>
      <c r="DC28" s="24"/>
      <c r="DD28" s="24"/>
      <c r="DE28" s="24"/>
    </row>
    <row r="29" spans="1:109">
      <c r="A29" s="151" t="s">
        <v>265</v>
      </c>
      <c r="B29" s="152"/>
      <c r="C29" s="152"/>
      <c r="D29" s="153"/>
      <c r="E29" s="126"/>
      <c r="F29" s="121"/>
      <c r="G29" s="121"/>
      <c r="H29" s="121"/>
      <c r="I29" s="25"/>
      <c r="J29" s="126"/>
      <c r="K29" s="121"/>
      <c r="L29" s="121"/>
      <c r="M29" s="121"/>
      <c r="N29" s="25"/>
      <c r="O29" s="126"/>
      <c r="P29" s="121"/>
      <c r="Q29" s="121"/>
      <c r="R29" s="121"/>
      <c r="S29" s="25"/>
      <c r="T29" s="126"/>
      <c r="U29" s="121"/>
      <c r="V29" s="121"/>
      <c r="W29" s="121"/>
      <c r="X29" s="25"/>
      <c r="Y29" s="126"/>
      <c r="Z29" s="121"/>
      <c r="AA29" s="121"/>
      <c r="AB29" s="121"/>
      <c r="AC29" s="25"/>
      <c r="AD29" s="126"/>
      <c r="AE29" s="121"/>
      <c r="AF29" s="121"/>
      <c r="AG29" s="121"/>
      <c r="AH29" s="25"/>
      <c r="AI29" s="126"/>
      <c r="AJ29" s="121"/>
      <c r="AK29" s="121"/>
      <c r="AL29" s="121"/>
      <c r="AM29" s="25"/>
      <c r="AN29" s="126"/>
      <c r="AO29" s="121"/>
      <c r="AP29" s="121"/>
      <c r="AQ29" s="121"/>
      <c r="AR29" s="25"/>
      <c r="AS29" s="126"/>
      <c r="AT29" s="121"/>
      <c r="AU29" s="121"/>
      <c r="AV29" s="121"/>
      <c r="AW29" s="25"/>
      <c r="AX29" s="126"/>
      <c r="AY29" s="121"/>
      <c r="AZ29" s="121"/>
      <c r="BA29" s="121"/>
      <c r="BB29" s="25"/>
      <c r="BC29" s="126"/>
      <c r="BD29" s="121"/>
      <c r="BE29" s="121"/>
      <c r="BF29" s="121"/>
      <c r="BG29" s="25"/>
      <c r="BH29" s="126"/>
      <c r="BI29" s="121"/>
      <c r="BJ29" s="121"/>
      <c r="BK29" s="121"/>
      <c r="BL29" s="25"/>
      <c r="BM29" s="126"/>
      <c r="BN29" s="121"/>
      <c r="BO29" s="121"/>
      <c r="BP29" s="121"/>
      <c r="BQ29" s="25"/>
      <c r="BR29" s="126"/>
      <c r="BS29" s="121"/>
      <c r="BT29" s="121"/>
      <c r="BU29" s="121"/>
      <c r="BV29" s="25"/>
      <c r="BW29" s="126"/>
      <c r="BX29" s="121"/>
      <c r="BY29" s="121"/>
      <c r="BZ29" s="121"/>
      <c r="CA29" s="25"/>
      <c r="CB29" s="126"/>
      <c r="CC29" s="121"/>
      <c r="CD29" s="121"/>
      <c r="CE29" s="121"/>
      <c r="CF29" s="25"/>
      <c r="CG29" s="126"/>
      <c r="CH29" s="121"/>
      <c r="CI29" s="121"/>
      <c r="CJ29" s="121"/>
      <c r="CK29" s="25"/>
      <c r="CL29" s="126"/>
      <c r="CM29" s="121"/>
      <c r="CN29" s="121"/>
      <c r="CO29" s="121"/>
      <c r="CP29" s="25"/>
      <c r="CQ29" s="126"/>
      <c r="CR29" s="121"/>
      <c r="CS29" s="121"/>
      <c r="CT29" s="121"/>
      <c r="CU29" s="25"/>
      <c r="CV29" s="126"/>
      <c r="CW29" s="121"/>
      <c r="CX29" s="121"/>
      <c r="CY29" s="121"/>
      <c r="CZ29" s="25"/>
      <c r="DA29" s="126"/>
      <c r="DB29" s="121"/>
      <c r="DC29" s="121"/>
      <c r="DD29" s="121"/>
      <c r="DE29" s="25"/>
    </row>
    <row r="30" spans="1:109">
      <c r="A30" s="23">
        <v>22</v>
      </c>
      <c r="B30" s="149" t="s">
        <v>263</v>
      </c>
      <c r="C30" s="143" t="s">
        <v>408</v>
      </c>
      <c r="D30" s="136"/>
      <c r="E30" s="24"/>
      <c r="F30" s="24"/>
      <c r="G30" s="24"/>
      <c r="H30" s="24"/>
      <c r="I30" s="24"/>
      <c r="J30" s="24">
        <v>1</v>
      </c>
      <c r="K30" s="24"/>
      <c r="L30" s="24"/>
      <c r="M30" s="24">
        <v>1</v>
      </c>
      <c r="N30" s="24">
        <v>1</v>
      </c>
      <c r="O30" s="24"/>
      <c r="P30" s="24"/>
      <c r="Q30" s="24"/>
      <c r="R30" s="24">
        <v>1</v>
      </c>
      <c r="S30" s="24">
        <v>1</v>
      </c>
      <c r="T30" s="24">
        <v>1</v>
      </c>
      <c r="U30" s="24">
        <v>1</v>
      </c>
      <c r="V30" s="24">
        <v>1</v>
      </c>
      <c r="W30" s="24"/>
      <c r="X30" s="24">
        <v>1</v>
      </c>
      <c r="Y30" s="24"/>
      <c r="Z30" s="24"/>
      <c r="AA30" s="24">
        <v>1</v>
      </c>
      <c r="AB30" s="24">
        <v>1</v>
      </c>
      <c r="AC30" s="24">
        <v>1</v>
      </c>
      <c r="AD30" s="24">
        <v>1</v>
      </c>
      <c r="AE30" s="24">
        <v>1</v>
      </c>
      <c r="AF30" s="24">
        <v>1</v>
      </c>
      <c r="AG30" s="24">
        <v>1</v>
      </c>
      <c r="AH30" s="24">
        <v>1</v>
      </c>
      <c r="AI30" s="24"/>
      <c r="AJ30" s="24"/>
      <c r="AK30" s="24"/>
      <c r="AL30" s="24">
        <v>1</v>
      </c>
      <c r="AM30" s="24">
        <v>1</v>
      </c>
      <c r="AN30" s="24"/>
      <c r="AO30" s="24"/>
      <c r="AP30" s="24">
        <v>1</v>
      </c>
      <c r="AQ30" s="24">
        <v>1</v>
      </c>
      <c r="AR30" s="24">
        <v>1</v>
      </c>
      <c r="AS30" s="24"/>
      <c r="AT30" s="24"/>
      <c r="AU30" s="24"/>
      <c r="AV30" s="24">
        <v>1</v>
      </c>
      <c r="AW30" s="24">
        <v>1</v>
      </c>
      <c r="AX30" s="24"/>
      <c r="AY30" s="24"/>
      <c r="AZ30" s="24"/>
      <c r="BA30" s="24">
        <v>1</v>
      </c>
      <c r="BB30" s="24">
        <v>1</v>
      </c>
      <c r="BC30" s="24"/>
      <c r="BD30" s="24">
        <v>1</v>
      </c>
      <c r="BE30" s="24"/>
      <c r="BF30" s="24">
        <v>1</v>
      </c>
      <c r="BG30" s="24">
        <v>1</v>
      </c>
      <c r="BH30" s="24">
        <v>1</v>
      </c>
      <c r="BI30" s="24">
        <v>1</v>
      </c>
      <c r="BJ30" s="24">
        <v>1</v>
      </c>
      <c r="BK30" s="24"/>
      <c r="BL30" s="24"/>
      <c r="BM30" s="24">
        <v>1</v>
      </c>
      <c r="BN30" s="24"/>
      <c r="BO30" s="24"/>
      <c r="BP30" s="24">
        <v>1</v>
      </c>
      <c r="BQ30" s="24">
        <v>1</v>
      </c>
      <c r="BR30" s="24">
        <v>1</v>
      </c>
      <c r="BS30" s="24">
        <v>1</v>
      </c>
      <c r="BT30" s="24">
        <v>1</v>
      </c>
      <c r="BU30" s="24">
        <v>1</v>
      </c>
      <c r="BV30" s="24">
        <v>1</v>
      </c>
      <c r="BW30" s="24">
        <v>1</v>
      </c>
      <c r="BX30" s="24">
        <v>1</v>
      </c>
      <c r="BY30" s="24"/>
      <c r="BZ30" s="24">
        <v>1</v>
      </c>
      <c r="CA30" s="24">
        <v>1</v>
      </c>
      <c r="CB30" s="24">
        <v>1</v>
      </c>
      <c r="CC30" s="24">
        <v>1</v>
      </c>
      <c r="CD30" s="24">
        <v>1</v>
      </c>
      <c r="CE30" s="24">
        <v>1</v>
      </c>
      <c r="CF30" s="24">
        <v>1</v>
      </c>
      <c r="CG30" s="24">
        <v>1</v>
      </c>
      <c r="CH30" s="24">
        <v>1</v>
      </c>
      <c r="CI30" s="24">
        <v>1</v>
      </c>
      <c r="CJ30" s="24">
        <v>1</v>
      </c>
      <c r="CK30" s="24">
        <v>1</v>
      </c>
      <c r="CL30" s="24">
        <v>1</v>
      </c>
      <c r="CM30" s="24">
        <v>1</v>
      </c>
      <c r="CN30" s="24">
        <v>1</v>
      </c>
      <c r="CO30" s="24">
        <v>1</v>
      </c>
      <c r="CP30" s="24">
        <v>1</v>
      </c>
      <c r="CQ30" s="24"/>
      <c r="CR30" s="24"/>
      <c r="CS30" s="24"/>
      <c r="CT30" s="24">
        <v>1</v>
      </c>
      <c r="CU30" s="24">
        <v>1</v>
      </c>
      <c r="CV30" s="24">
        <v>1</v>
      </c>
      <c r="CW30" s="24">
        <v>1</v>
      </c>
      <c r="CX30" s="24"/>
      <c r="CY30" s="24"/>
      <c r="CZ30" s="24"/>
      <c r="DA30" s="24">
        <v>1</v>
      </c>
      <c r="DB30" s="24">
        <v>1</v>
      </c>
      <c r="DC30" s="24"/>
      <c r="DD30" s="24"/>
      <c r="DE30" s="24"/>
    </row>
    <row r="31" spans="1:109">
      <c r="A31" s="23">
        <v>23</v>
      </c>
      <c r="B31" s="154"/>
      <c r="C31" s="143" t="s">
        <v>409</v>
      </c>
      <c r="D31" s="136"/>
      <c r="E31" s="24"/>
      <c r="F31" s="24"/>
      <c r="G31" s="24"/>
      <c r="H31" s="24"/>
      <c r="I31" s="24"/>
      <c r="J31" s="24"/>
      <c r="K31" s="24"/>
      <c r="L31" s="24"/>
      <c r="M31" s="24">
        <v>1</v>
      </c>
      <c r="N31" s="24">
        <v>1</v>
      </c>
      <c r="O31" s="24"/>
      <c r="P31" s="24"/>
      <c r="Q31" s="24">
        <v>1</v>
      </c>
      <c r="R31" s="24">
        <v>1</v>
      </c>
      <c r="S31" s="24">
        <v>1</v>
      </c>
      <c r="T31" s="24">
        <v>1</v>
      </c>
      <c r="U31" s="24">
        <v>1</v>
      </c>
      <c r="V31" s="24"/>
      <c r="W31" s="24"/>
      <c r="X31" s="24">
        <v>1</v>
      </c>
      <c r="Y31" s="24"/>
      <c r="Z31" s="24">
        <v>1</v>
      </c>
      <c r="AA31" s="24">
        <v>1</v>
      </c>
      <c r="AB31" s="24">
        <v>1</v>
      </c>
      <c r="AC31" s="24">
        <v>1</v>
      </c>
      <c r="AD31" s="24">
        <v>1</v>
      </c>
      <c r="AE31" s="24">
        <v>1</v>
      </c>
      <c r="AF31" s="24">
        <v>1</v>
      </c>
      <c r="AG31" s="24">
        <v>1</v>
      </c>
      <c r="AH31" s="24">
        <v>1</v>
      </c>
      <c r="AI31" s="24"/>
      <c r="AJ31" s="24"/>
      <c r="AK31" s="24"/>
      <c r="AL31" s="24">
        <v>1</v>
      </c>
      <c r="AM31" s="24">
        <v>1</v>
      </c>
      <c r="AN31" s="24"/>
      <c r="AO31" s="24"/>
      <c r="AP31" s="24">
        <v>1</v>
      </c>
      <c r="AQ31" s="24">
        <v>1</v>
      </c>
      <c r="AR31" s="24">
        <v>1</v>
      </c>
      <c r="AS31" s="24"/>
      <c r="AT31" s="24"/>
      <c r="AU31" s="24"/>
      <c r="AV31" s="24">
        <v>1</v>
      </c>
      <c r="AW31" s="24">
        <v>1</v>
      </c>
      <c r="AX31" s="24"/>
      <c r="AY31" s="24"/>
      <c r="AZ31" s="24"/>
      <c r="BA31" s="24"/>
      <c r="BB31" s="24">
        <v>1</v>
      </c>
      <c r="BC31" s="24"/>
      <c r="BD31" s="24"/>
      <c r="BE31" s="24"/>
      <c r="BF31" s="24">
        <v>1</v>
      </c>
      <c r="BG31" s="24">
        <v>1</v>
      </c>
      <c r="BH31" s="24"/>
      <c r="BI31" s="24"/>
      <c r="BJ31" s="24"/>
      <c r="BK31" s="24"/>
      <c r="BL31" s="24"/>
      <c r="BM31" s="24"/>
      <c r="BN31" s="24"/>
      <c r="BO31" s="24"/>
      <c r="BP31" s="24">
        <v>1</v>
      </c>
      <c r="BQ31" s="24">
        <v>1</v>
      </c>
      <c r="BR31" s="24"/>
      <c r="BS31" s="24"/>
      <c r="BT31" s="24"/>
      <c r="BU31" s="24"/>
      <c r="BV31" s="24">
        <v>1</v>
      </c>
      <c r="BW31" s="24">
        <v>1</v>
      </c>
      <c r="BX31" s="24"/>
      <c r="BY31" s="24"/>
      <c r="BZ31" s="24">
        <v>1</v>
      </c>
      <c r="CA31" s="24">
        <v>1</v>
      </c>
      <c r="CB31" s="24"/>
      <c r="CC31" s="24"/>
      <c r="CD31" s="24"/>
      <c r="CE31" s="24">
        <v>1</v>
      </c>
      <c r="CF31" s="24">
        <v>1</v>
      </c>
      <c r="CG31" s="24">
        <v>1</v>
      </c>
      <c r="CH31" s="24">
        <v>1</v>
      </c>
      <c r="CI31" s="24">
        <v>1</v>
      </c>
      <c r="CJ31" s="24">
        <v>1</v>
      </c>
      <c r="CK31" s="24">
        <v>1</v>
      </c>
      <c r="CL31" s="24">
        <v>1</v>
      </c>
      <c r="CM31" s="24">
        <v>1</v>
      </c>
      <c r="CN31" s="24">
        <v>1</v>
      </c>
      <c r="CO31" s="24">
        <v>1</v>
      </c>
      <c r="CP31" s="24">
        <v>1</v>
      </c>
      <c r="CQ31" s="24"/>
      <c r="CR31" s="24"/>
      <c r="CS31" s="24">
        <v>1</v>
      </c>
      <c r="CT31" s="24">
        <v>1</v>
      </c>
      <c r="CU31" s="24">
        <v>1</v>
      </c>
      <c r="CV31" s="24"/>
      <c r="CW31" s="24"/>
      <c r="CX31" s="24"/>
      <c r="CY31" s="24">
        <v>1</v>
      </c>
      <c r="CZ31" s="24">
        <v>1</v>
      </c>
      <c r="DA31" s="24">
        <v>1</v>
      </c>
      <c r="DB31" s="24">
        <v>1</v>
      </c>
      <c r="DC31" s="24"/>
      <c r="DD31" s="24"/>
      <c r="DE31" s="24"/>
    </row>
    <row r="32" spans="1:109">
      <c r="A32" s="23">
        <v>24</v>
      </c>
      <c r="B32" s="154"/>
      <c r="C32" s="143" t="s">
        <v>410</v>
      </c>
      <c r="D32" s="136"/>
      <c r="E32" s="24"/>
      <c r="F32" s="24"/>
      <c r="G32" s="24"/>
      <c r="H32" s="24">
        <v>1</v>
      </c>
      <c r="I32" s="24"/>
      <c r="J32" s="24">
        <v>1</v>
      </c>
      <c r="K32" s="24"/>
      <c r="L32" s="24"/>
      <c r="M32" s="24">
        <v>1</v>
      </c>
      <c r="N32" s="24">
        <v>1</v>
      </c>
      <c r="O32" s="24"/>
      <c r="P32" s="24"/>
      <c r="Q32" s="24"/>
      <c r="R32" s="24">
        <v>1</v>
      </c>
      <c r="S32" s="24">
        <v>1</v>
      </c>
      <c r="T32" s="24"/>
      <c r="U32" s="24"/>
      <c r="V32" s="24"/>
      <c r="W32" s="24"/>
      <c r="X32" s="24">
        <v>1</v>
      </c>
      <c r="Y32" s="24"/>
      <c r="Z32" s="24"/>
      <c r="AA32" s="24">
        <v>1</v>
      </c>
      <c r="AB32" s="24">
        <v>1</v>
      </c>
      <c r="AC32" s="24">
        <v>1</v>
      </c>
      <c r="AD32" s="24">
        <v>1</v>
      </c>
      <c r="AE32" s="24">
        <v>1</v>
      </c>
      <c r="AF32" s="24">
        <v>1</v>
      </c>
      <c r="AG32" s="24">
        <v>1</v>
      </c>
      <c r="AH32" s="24">
        <v>1</v>
      </c>
      <c r="AI32" s="24"/>
      <c r="AJ32" s="24"/>
      <c r="AK32" s="24"/>
      <c r="AL32" s="24">
        <v>1</v>
      </c>
      <c r="AM32" s="24">
        <v>1</v>
      </c>
      <c r="AN32" s="24"/>
      <c r="AO32" s="24"/>
      <c r="AP32" s="24">
        <v>1</v>
      </c>
      <c r="AQ32" s="24">
        <v>1</v>
      </c>
      <c r="AR32" s="24">
        <v>1</v>
      </c>
      <c r="AS32" s="24"/>
      <c r="AT32" s="24"/>
      <c r="AU32" s="24"/>
      <c r="AV32" s="24">
        <v>1</v>
      </c>
      <c r="AW32" s="24">
        <v>1</v>
      </c>
      <c r="AX32" s="24"/>
      <c r="AY32" s="24"/>
      <c r="AZ32" s="24"/>
      <c r="BA32" s="24"/>
      <c r="BB32" s="24">
        <v>1</v>
      </c>
      <c r="BC32" s="24"/>
      <c r="BD32" s="24"/>
      <c r="BE32" s="24"/>
      <c r="BF32" s="24">
        <v>1</v>
      </c>
      <c r="BG32" s="24">
        <v>1</v>
      </c>
      <c r="BH32" s="24"/>
      <c r="BI32" s="24"/>
      <c r="BJ32" s="24"/>
      <c r="BK32" s="24"/>
      <c r="BL32" s="24"/>
      <c r="BM32" s="24"/>
      <c r="BN32" s="24"/>
      <c r="BO32" s="24"/>
      <c r="BP32" s="24">
        <v>1</v>
      </c>
      <c r="BQ32" s="24">
        <v>1</v>
      </c>
      <c r="BR32" s="24"/>
      <c r="BS32" s="24"/>
      <c r="BT32" s="24"/>
      <c r="BU32" s="24"/>
      <c r="BV32" s="24">
        <v>1</v>
      </c>
      <c r="BW32" s="24"/>
      <c r="BX32" s="24"/>
      <c r="BY32" s="24"/>
      <c r="BZ32" s="24">
        <v>1</v>
      </c>
      <c r="CA32" s="24">
        <v>1</v>
      </c>
      <c r="CB32" s="24"/>
      <c r="CC32" s="24"/>
      <c r="CD32" s="24"/>
      <c r="CE32" s="24">
        <v>1</v>
      </c>
      <c r="CF32" s="24">
        <v>1</v>
      </c>
      <c r="CG32" s="24"/>
      <c r="CH32" s="24"/>
      <c r="CI32" s="24"/>
      <c r="CJ32" s="24"/>
      <c r="CK32" s="24"/>
      <c r="CL32" s="24"/>
      <c r="CM32" s="24"/>
      <c r="CN32" s="24"/>
      <c r="CO32" s="24">
        <v>1</v>
      </c>
      <c r="CP32" s="24">
        <v>1</v>
      </c>
      <c r="CQ32" s="24"/>
      <c r="CR32" s="24"/>
      <c r="CS32" s="24"/>
      <c r="CT32" s="24">
        <v>1</v>
      </c>
      <c r="CU32" s="24">
        <v>1</v>
      </c>
      <c r="CV32" s="24"/>
      <c r="CW32" s="24"/>
      <c r="CX32" s="24"/>
      <c r="CY32" s="24">
        <v>1</v>
      </c>
      <c r="CZ32" s="24">
        <v>1</v>
      </c>
      <c r="DA32" s="24"/>
      <c r="DB32" s="24"/>
      <c r="DC32" s="24"/>
      <c r="DD32" s="24"/>
      <c r="DE32" s="24"/>
    </row>
    <row r="33" spans="1:109">
      <c r="A33" s="23">
        <v>25</v>
      </c>
      <c r="B33" s="154"/>
      <c r="C33" s="143" t="s">
        <v>411</v>
      </c>
      <c r="D33" s="136"/>
      <c r="E33" s="24">
        <v>1</v>
      </c>
      <c r="F33" s="24">
        <v>1</v>
      </c>
      <c r="G33" s="24">
        <v>1</v>
      </c>
      <c r="H33" s="24"/>
      <c r="I33" s="24"/>
      <c r="J33" s="24">
        <v>1</v>
      </c>
      <c r="K33" s="24"/>
      <c r="L33" s="24"/>
      <c r="M33" s="24">
        <v>1</v>
      </c>
      <c r="N33" s="24">
        <v>1</v>
      </c>
      <c r="O33" s="24"/>
      <c r="P33" s="24"/>
      <c r="Q33" s="24"/>
      <c r="R33" s="24">
        <v>1</v>
      </c>
      <c r="S33" s="24">
        <v>1</v>
      </c>
      <c r="T33" s="24"/>
      <c r="U33" s="24"/>
      <c r="V33" s="24"/>
      <c r="W33" s="24"/>
      <c r="X33" s="24">
        <v>1</v>
      </c>
      <c r="Y33" s="24">
        <v>1</v>
      </c>
      <c r="Z33" s="24"/>
      <c r="AA33" s="24">
        <v>1</v>
      </c>
      <c r="AB33" s="24">
        <v>1</v>
      </c>
      <c r="AC33" s="24">
        <v>1</v>
      </c>
      <c r="AD33" s="24">
        <v>1</v>
      </c>
      <c r="AE33" s="24">
        <v>1</v>
      </c>
      <c r="AF33" s="24">
        <v>1</v>
      </c>
      <c r="AG33" s="24">
        <v>1</v>
      </c>
      <c r="AH33" s="24">
        <v>1</v>
      </c>
      <c r="AI33" s="24"/>
      <c r="AJ33" s="24"/>
      <c r="AK33" s="24"/>
      <c r="AL33" s="24">
        <v>1</v>
      </c>
      <c r="AM33" s="24">
        <v>1</v>
      </c>
      <c r="AN33" s="24"/>
      <c r="AO33" s="24"/>
      <c r="AP33" s="24">
        <v>1</v>
      </c>
      <c r="AQ33" s="24">
        <v>1</v>
      </c>
      <c r="AR33" s="24">
        <v>1</v>
      </c>
      <c r="AS33" s="24"/>
      <c r="AT33" s="24"/>
      <c r="AU33" s="24"/>
      <c r="AV33" s="24">
        <v>1</v>
      </c>
      <c r="AW33" s="24">
        <v>1</v>
      </c>
      <c r="AX33" s="24"/>
      <c r="AY33" s="24"/>
      <c r="AZ33" s="24"/>
      <c r="BA33" s="24"/>
      <c r="BB33" s="24">
        <v>1</v>
      </c>
      <c r="BC33" s="24"/>
      <c r="BD33" s="24"/>
      <c r="BE33" s="24"/>
      <c r="BF33" s="24">
        <v>1</v>
      </c>
      <c r="BG33" s="24">
        <v>1</v>
      </c>
      <c r="BH33" s="24"/>
      <c r="BI33" s="24"/>
      <c r="BJ33" s="24"/>
      <c r="BK33" s="24"/>
      <c r="BL33" s="24"/>
      <c r="BM33" s="24"/>
      <c r="BN33" s="24">
        <v>1</v>
      </c>
      <c r="BO33" s="24"/>
      <c r="BP33" s="24">
        <v>1</v>
      </c>
      <c r="BQ33" s="24">
        <v>1</v>
      </c>
      <c r="BR33" s="24">
        <v>1</v>
      </c>
      <c r="BS33" s="24">
        <v>1</v>
      </c>
      <c r="BT33" s="24">
        <v>1</v>
      </c>
      <c r="BU33" s="24">
        <v>1</v>
      </c>
      <c r="BV33" s="24">
        <v>1</v>
      </c>
      <c r="BW33" s="24"/>
      <c r="BX33" s="24"/>
      <c r="BY33" s="24"/>
      <c r="BZ33" s="24">
        <v>1</v>
      </c>
      <c r="CA33" s="24">
        <v>1</v>
      </c>
      <c r="CB33" s="24"/>
      <c r="CC33" s="24"/>
      <c r="CD33" s="24"/>
      <c r="CE33" s="24">
        <v>1</v>
      </c>
      <c r="CF33" s="24">
        <v>1</v>
      </c>
      <c r="CG33" s="24"/>
      <c r="CH33" s="24"/>
      <c r="CI33" s="24"/>
      <c r="CJ33" s="24"/>
      <c r="CK33" s="24"/>
      <c r="CL33" s="24"/>
      <c r="CM33" s="24"/>
      <c r="CN33" s="24"/>
      <c r="CO33" s="24">
        <v>1</v>
      </c>
      <c r="CP33" s="24">
        <v>1</v>
      </c>
      <c r="CQ33" s="24"/>
      <c r="CR33" s="24"/>
      <c r="CS33" s="24"/>
      <c r="CT33" s="24">
        <v>1</v>
      </c>
      <c r="CU33" s="24">
        <v>1</v>
      </c>
      <c r="CV33" s="24"/>
      <c r="CW33" s="24"/>
      <c r="CX33" s="24"/>
      <c r="CY33" s="24"/>
      <c r="CZ33" s="24"/>
      <c r="DA33" s="24"/>
      <c r="DB33" s="24"/>
      <c r="DC33" s="24"/>
      <c r="DD33" s="24"/>
      <c r="DE33" s="24"/>
    </row>
    <row r="34" spans="1:109">
      <c r="A34" s="23">
        <v>26</v>
      </c>
      <c r="B34" s="154"/>
      <c r="C34" s="143" t="s">
        <v>412</v>
      </c>
      <c r="D34" s="136"/>
      <c r="E34" s="24"/>
      <c r="F34" s="24"/>
      <c r="G34" s="24"/>
      <c r="H34" s="24">
        <v>1</v>
      </c>
      <c r="I34" s="24"/>
      <c r="J34" s="24"/>
      <c r="K34" s="24"/>
      <c r="L34" s="24"/>
      <c r="M34" s="24">
        <v>1</v>
      </c>
      <c r="N34" s="24">
        <v>1</v>
      </c>
      <c r="O34" s="24"/>
      <c r="P34" s="24"/>
      <c r="Q34" s="24">
        <v>1</v>
      </c>
      <c r="R34" s="24">
        <v>1</v>
      </c>
      <c r="S34" s="24">
        <v>1</v>
      </c>
      <c r="T34" s="24"/>
      <c r="U34" s="24"/>
      <c r="V34" s="24"/>
      <c r="W34" s="24"/>
      <c r="X34" s="24">
        <v>1</v>
      </c>
      <c r="Y34" s="24"/>
      <c r="Z34" s="24"/>
      <c r="AA34" s="24">
        <v>1</v>
      </c>
      <c r="AB34" s="24">
        <v>1</v>
      </c>
      <c r="AC34" s="24">
        <v>1</v>
      </c>
      <c r="AD34" s="24">
        <v>1</v>
      </c>
      <c r="AE34" s="24">
        <v>1</v>
      </c>
      <c r="AF34" s="24">
        <v>1</v>
      </c>
      <c r="AG34" s="24">
        <v>1</v>
      </c>
      <c r="AH34" s="24">
        <v>1</v>
      </c>
      <c r="AI34" s="24"/>
      <c r="AJ34" s="24"/>
      <c r="AK34" s="24"/>
      <c r="AL34" s="24">
        <v>1</v>
      </c>
      <c r="AM34" s="24">
        <v>1</v>
      </c>
      <c r="AN34" s="24"/>
      <c r="AO34" s="24"/>
      <c r="AP34" s="24">
        <v>1</v>
      </c>
      <c r="AQ34" s="24">
        <v>1</v>
      </c>
      <c r="AR34" s="24">
        <v>1</v>
      </c>
      <c r="AS34" s="24"/>
      <c r="AT34" s="24"/>
      <c r="AU34" s="24"/>
      <c r="AV34" s="24">
        <v>1</v>
      </c>
      <c r="AW34" s="24">
        <v>1</v>
      </c>
      <c r="AX34" s="24"/>
      <c r="AY34" s="24"/>
      <c r="AZ34" s="24"/>
      <c r="BA34" s="24"/>
      <c r="BB34" s="24">
        <v>1</v>
      </c>
      <c r="BC34" s="24"/>
      <c r="BD34" s="24"/>
      <c r="BE34" s="24"/>
      <c r="BF34" s="24">
        <v>1</v>
      </c>
      <c r="BG34" s="24">
        <v>1</v>
      </c>
      <c r="BH34" s="24"/>
      <c r="BI34" s="24"/>
      <c r="BJ34" s="24"/>
      <c r="BK34" s="24"/>
      <c r="BL34" s="24"/>
      <c r="BM34" s="24"/>
      <c r="BN34" s="24"/>
      <c r="BO34" s="24"/>
      <c r="BP34" s="24">
        <v>1</v>
      </c>
      <c r="BQ34" s="24">
        <v>1</v>
      </c>
      <c r="BR34" s="24"/>
      <c r="BS34" s="24"/>
      <c r="BT34" s="24"/>
      <c r="BU34" s="24"/>
      <c r="BV34" s="24">
        <v>1</v>
      </c>
      <c r="BW34" s="24"/>
      <c r="BX34" s="24"/>
      <c r="BY34" s="24"/>
      <c r="BZ34" s="24">
        <v>1</v>
      </c>
      <c r="CA34" s="24">
        <v>1</v>
      </c>
      <c r="CB34" s="24"/>
      <c r="CC34" s="24"/>
      <c r="CD34" s="24"/>
      <c r="CE34" s="24">
        <v>1</v>
      </c>
      <c r="CF34" s="24">
        <v>1</v>
      </c>
      <c r="CG34" s="24"/>
      <c r="CH34" s="24"/>
      <c r="CI34" s="24"/>
      <c r="CJ34" s="24"/>
      <c r="CK34" s="24"/>
      <c r="CL34" s="24">
        <v>1</v>
      </c>
      <c r="CM34" s="24">
        <v>1</v>
      </c>
      <c r="CN34" s="24">
        <v>1</v>
      </c>
      <c r="CO34" s="24">
        <v>1</v>
      </c>
      <c r="CP34" s="24">
        <v>1</v>
      </c>
      <c r="CQ34" s="24"/>
      <c r="CR34" s="24"/>
      <c r="CS34" s="24"/>
      <c r="CT34" s="24">
        <v>1</v>
      </c>
      <c r="CU34" s="24">
        <v>1</v>
      </c>
      <c r="CV34" s="24"/>
      <c r="CW34" s="24"/>
      <c r="CX34" s="24"/>
      <c r="CY34" s="24">
        <v>1</v>
      </c>
      <c r="CZ34" s="24">
        <v>1</v>
      </c>
      <c r="DA34" s="24"/>
      <c r="DB34" s="24"/>
      <c r="DC34" s="24"/>
      <c r="DD34" s="24"/>
      <c r="DE34" s="24"/>
    </row>
    <row r="35" spans="1:109">
      <c r="A35" s="23">
        <v>27</v>
      </c>
      <c r="B35" s="154"/>
      <c r="C35" s="143" t="s">
        <v>413</v>
      </c>
      <c r="D35" s="136"/>
      <c r="E35" s="24"/>
      <c r="F35" s="24"/>
      <c r="G35" s="24"/>
      <c r="H35" s="24"/>
      <c r="I35" s="24">
        <v>1</v>
      </c>
      <c r="J35" s="24"/>
      <c r="K35" s="24">
        <v>1</v>
      </c>
      <c r="L35" s="24">
        <v>1</v>
      </c>
      <c r="M35" s="24">
        <v>1</v>
      </c>
      <c r="N35" s="24">
        <v>1</v>
      </c>
      <c r="O35" s="24">
        <v>1</v>
      </c>
      <c r="P35" s="24"/>
      <c r="Q35" s="24"/>
      <c r="R35" s="24">
        <v>1</v>
      </c>
      <c r="S35" s="24">
        <v>1</v>
      </c>
      <c r="T35" s="24">
        <v>1</v>
      </c>
      <c r="U35" s="24">
        <v>1</v>
      </c>
      <c r="V35" s="24">
        <v>1</v>
      </c>
      <c r="W35" s="24">
        <v>1</v>
      </c>
      <c r="X35" s="24">
        <v>1</v>
      </c>
      <c r="Y35" s="24">
        <v>1</v>
      </c>
      <c r="Z35" s="24"/>
      <c r="AA35" s="24">
        <v>1</v>
      </c>
      <c r="AB35" s="24">
        <v>1</v>
      </c>
      <c r="AC35" s="24">
        <v>1</v>
      </c>
      <c r="AD35" s="24">
        <v>1</v>
      </c>
      <c r="AE35" s="24">
        <v>1</v>
      </c>
      <c r="AF35" s="24">
        <v>1</v>
      </c>
      <c r="AG35" s="24">
        <v>1</v>
      </c>
      <c r="AH35" s="24">
        <v>1</v>
      </c>
      <c r="AI35" s="24"/>
      <c r="AJ35" s="24"/>
      <c r="AK35" s="24"/>
      <c r="AL35" s="24">
        <v>1</v>
      </c>
      <c r="AM35" s="24">
        <v>1</v>
      </c>
      <c r="AN35" s="24"/>
      <c r="AO35" s="24"/>
      <c r="AP35" s="24">
        <v>1</v>
      </c>
      <c r="AQ35" s="24">
        <v>1</v>
      </c>
      <c r="AR35" s="24">
        <v>1</v>
      </c>
      <c r="AS35" s="24"/>
      <c r="AT35" s="24"/>
      <c r="AU35" s="24"/>
      <c r="AV35" s="24">
        <v>1</v>
      </c>
      <c r="AW35" s="24">
        <v>1</v>
      </c>
      <c r="AX35" s="24"/>
      <c r="AY35" s="24"/>
      <c r="AZ35" s="24">
        <v>1</v>
      </c>
      <c r="BA35" s="24"/>
      <c r="BB35" s="24">
        <v>1</v>
      </c>
      <c r="BC35" s="24">
        <v>1</v>
      </c>
      <c r="BD35" s="24">
        <v>1</v>
      </c>
      <c r="BE35" s="24">
        <v>1</v>
      </c>
      <c r="BF35" s="24">
        <v>1</v>
      </c>
      <c r="BG35" s="24">
        <v>1</v>
      </c>
      <c r="BH35" s="24"/>
      <c r="BI35" s="24"/>
      <c r="BJ35" s="24"/>
      <c r="BK35" s="24"/>
      <c r="BL35" s="24"/>
      <c r="BM35" s="24">
        <v>1</v>
      </c>
      <c r="BN35" s="24">
        <v>1</v>
      </c>
      <c r="BO35" s="24">
        <v>1</v>
      </c>
      <c r="BP35" s="24">
        <v>1</v>
      </c>
      <c r="BQ35" s="24">
        <v>1</v>
      </c>
      <c r="BR35" s="24"/>
      <c r="BS35" s="24"/>
      <c r="BT35" s="24">
        <v>1</v>
      </c>
      <c r="BU35" s="24">
        <v>1</v>
      </c>
      <c r="BV35" s="24">
        <v>1</v>
      </c>
      <c r="BW35" s="24"/>
      <c r="BX35" s="24"/>
      <c r="BY35" s="24"/>
      <c r="BZ35" s="24">
        <v>1</v>
      </c>
      <c r="CA35" s="24">
        <v>1</v>
      </c>
      <c r="CB35" s="24"/>
      <c r="CC35" s="24"/>
      <c r="CD35" s="24"/>
      <c r="CE35" s="24">
        <v>1</v>
      </c>
      <c r="CF35" s="24">
        <v>1</v>
      </c>
      <c r="CG35" s="24">
        <v>1</v>
      </c>
      <c r="CH35" s="24">
        <v>1</v>
      </c>
      <c r="CI35" s="24">
        <v>1</v>
      </c>
      <c r="CJ35" s="24">
        <v>1</v>
      </c>
      <c r="CK35" s="24">
        <v>1</v>
      </c>
      <c r="CL35" s="24">
        <v>1</v>
      </c>
      <c r="CM35" s="24">
        <v>1</v>
      </c>
      <c r="CN35" s="24">
        <v>1</v>
      </c>
      <c r="CO35" s="24">
        <v>1</v>
      </c>
      <c r="CP35" s="24">
        <v>1</v>
      </c>
      <c r="CQ35" s="24"/>
      <c r="CR35" s="24"/>
      <c r="CS35" s="24"/>
      <c r="CT35" s="24">
        <v>1</v>
      </c>
      <c r="CU35" s="24">
        <v>1</v>
      </c>
      <c r="CV35" s="24"/>
      <c r="CW35" s="24"/>
      <c r="CX35" s="24">
        <v>1</v>
      </c>
      <c r="CY35" s="24">
        <v>1</v>
      </c>
      <c r="CZ35" s="24">
        <v>1</v>
      </c>
      <c r="DA35" s="24"/>
      <c r="DB35" s="24"/>
      <c r="DC35" s="24"/>
      <c r="DD35" s="24"/>
      <c r="DE35" s="24"/>
    </row>
    <row r="36" spans="1:109">
      <c r="A36" s="23">
        <v>28</v>
      </c>
      <c r="B36" s="150"/>
      <c r="C36" s="143" t="s">
        <v>414</v>
      </c>
      <c r="D36" s="136"/>
      <c r="E36" s="24"/>
      <c r="F36" s="24"/>
      <c r="G36" s="24"/>
      <c r="H36" s="24">
        <v>1</v>
      </c>
      <c r="I36" s="24">
        <v>1</v>
      </c>
      <c r="J36" s="24">
        <v>1</v>
      </c>
      <c r="K36" s="24">
        <v>1</v>
      </c>
      <c r="L36" s="24">
        <v>1</v>
      </c>
      <c r="M36" s="24">
        <v>1</v>
      </c>
      <c r="N36" s="24">
        <v>1</v>
      </c>
      <c r="O36" s="24">
        <v>1</v>
      </c>
      <c r="P36" s="24">
        <v>1</v>
      </c>
      <c r="Q36" s="24"/>
      <c r="R36" s="24">
        <v>1</v>
      </c>
      <c r="S36" s="24">
        <v>1</v>
      </c>
      <c r="T36" s="24">
        <v>1</v>
      </c>
      <c r="U36" s="24">
        <v>1</v>
      </c>
      <c r="V36" s="24">
        <v>1</v>
      </c>
      <c r="W36" s="24">
        <v>1</v>
      </c>
      <c r="X36" s="24">
        <v>1</v>
      </c>
      <c r="Y36" s="24"/>
      <c r="Z36" s="24"/>
      <c r="AA36" s="24">
        <v>1</v>
      </c>
      <c r="AB36" s="24">
        <v>1</v>
      </c>
      <c r="AC36" s="24">
        <v>1</v>
      </c>
      <c r="AD36" s="24">
        <v>1</v>
      </c>
      <c r="AE36" s="24">
        <v>1</v>
      </c>
      <c r="AF36" s="24">
        <v>1</v>
      </c>
      <c r="AG36" s="24">
        <v>1</v>
      </c>
      <c r="AH36" s="24">
        <v>1</v>
      </c>
      <c r="AI36" s="24">
        <v>1</v>
      </c>
      <c r="AJ36" s="24">
        <v>1</v>
      </c>
      <c r="AK36" s="24">
        <v>1</v>
      </c>
      <c r="AL36" s="24">
        <v>1</v>
      </c>
      <c r="AM36" s="24">
        <v>1</v>
      </c>
      <c r="AN36" s="24">
        <v>1</v>
      </c>
      <c r="AO36" s="24">
        <v>1</v>
      </c>
      <c r="AP36" s="24">
        <v>1</v>
      </c>
      <c r="AQ36" s="24">
        <v>1</v>
      </c>
      <c r="AR36" s="24">
        <v>1</v>
      </c>
      <c r="AS36" s="24">
        <v>1</v>
      </c>
      <c r="AT36" s="24">
        <v>1</v>
      </c>
      <c r="AU36" s="24">
        <v>1</v>
      </c>
      <c r="AV36" s="24">
        <v>1</v>
      </c>
      <c r="AW36" s="24">
        <v>1</v>
      </c>
      <c r="AX36" s="24">
        <v>1</v>
      </c>
      <c r="AY36" s="24"/>
      <c r="AZ36" s="24">
        <v>1</v>
      </c>
      <c r="BA36" s="24">
        <v>1</v>
      </c>
      <c r="BB36" s="24">
        <v>1</v>
      </c>
      <c r="BC36" s="24">
        <v>1</v>
      </c>
      <c r="BD36" s="24">
        <v>1</v>
      </c>
      <c r="BE36" s="24">
        <v>1</v>
      </c>
      <c r="BF36" s="24">
        <v>1</v>
      </c>
      <c r="BG36" s="24">
        <v>1</v>
      </c>
      <c r="BH36" s="24">
        <v>1</v>
      </c>
      <c r="BI36" s="24">
        <v>1</v>
      </c>
      <c r="BJ36" s="24">
        <v>1</v>
      </c>
      <c r="BK36" s="24">
        <v>1</v>
      </c>
      <c r="BL36" s="24">
        <v>1</v>
      </c>
      <c r="BM36" s="24">
        <v>1</v>
      </c>
      <c r="BN36" s="24">
        <v>1</v>
      </c>
      <c r="BO36" s="24">
        <v>1</v>
      </c>
      <c r="BP36" s="24">
        <v>1</v>
      </c>
      <c r="BQ36" s="24">
        <v>1</v>
      </c>
      <c r="BR36" s="24">
        <v>1</v>
      </c>
      <c r="BS36" s="24">
        <v>1</v>
      </c>
      <c r="BT36" s="24">
        <v>1</v>
      </c>
      <c r="BU36" s="24">
        <v>1</v>
      </c>
      <c r="BV36" s="24">
        <v>1</v>
      </c>
      <c r="BW36" s="24">
        <v>1</v>
      </c>
      <c r="BX36" s="24">
        <v>1</v>
      </c>
      <c r="BY36" s="24">
        <v>1</v>
      </c>
      <c r="BZ36" s="24">
        <v>1</v>
      </c>
      <c r="CA36" s="24">
        <v>1</v>
      </c>
      <c r="CB36" s="24">
        <v>1</v>
      </c>
      <c r="CC36" s="24">
        <v>1</v>
      </c>
      <c r="CD36" s="24">
        <v>1</v>
      </c>
      <c r="CE36" s="24">
        <v>1</v>
      </c>
      <c r="CF36" s="24">
        <v>1</v>
      </c>
      <c r="CG36" s="24">
        <v>1</v>
      </c>
      <c r="CH36" s="24">
        <v>1</v>
      </c>
      <c r="CI36" s="24">
        <v>1</v>
      </c>
      <c r="CJ36" s="24">
        <v>1</v>
      </c>
      <c r="CK36" s="24">
        <v>1</v>
      </c>
      <c r="CL36" s="24">
        <v>1</v>
      </c>
      <c r="CM36" s="24">
        <v>1</v>
      </c>
      <c r="CN36" s="24">
        <v>1</v>
      </c>
      <c r="CO36" s="24">
        <v>1</v>
      </c>
      <c r="CP36" s="24">
        <v>1</v>
      </c>
      <c r="CQ36" s="24"/>
      <c r="CR36" s="24">
        <v>1</v>
      </c>
      <c r="CS36" s="24">
        <v>1</v>
      </c>
      <c r="CT36" s="24">
        <v>1</v>
      </c>
      <c r="CU36" s="24">
        <v>1</v>
      </c>
      <c r="CV36" s="24">
        <v>1</v>
      </c>
      <c r="CW36" s="24">
        <v>1</v>
      </c>
      <c r="CX36" s="24">
        <v>1</v>
      </c>
      <c r="CY36" s="24">
        <v>1</v>
      </c>
      <c r="CZ36" s="24">
        <v>1</v>
      </c>
      <c r="DA36" s="24">
        <v>1</v>
      </c>
      <c r="DB36" s="24">
        <v>1</v>
      </c>
      <c r="DC36" s="24">
        <v>1</v>
      </c>
      <c r="DD36" s="24">
        <v>1</v>
      </c>
      <c r="DE36" s="24">
        <v>1</v>
      </c>
    </row>
    <row r="37" spans="1:109">
      <c r="A37" s="151" t="s">
        <v>266</v>
      </c>
      <c r="B37" s="152"/>
      <c r="C37" s="152"/>
      <c r="D37" s="153"/>
      <c r="E37" s="126"/>
      <c r="F37" s="121"/>
      <c r="G37" s="121"/>
      <c r="H37" s="121"/>
      <c r="I37" s="25"/>
      <c r="J37" s="126"/>
      <c r="K37" s="121"/>
      <c r="L37" s="121"/>
      <c r="M37" s="121"/>
      <c r="N37" s="25"/>
      <c r="O37" s="126"/>
      <c r="P37" s="121"/>
      <c r="Q37" s="121"/>
      <c r="R37" s="121"/>
      <c r="S37" s="25"/>
      <c r="T37" s="126"/>
      <c r="U37" s="121"/>
      <c r="V37" s="121"/>
      <c r="W37" s="121"/>
      <c r="X37" s="25"/>
      <c r="Y37" s="126"/>
      <c r="Z37" s="121"/>
      <c r="AA37" s="121"/>
      <c r="AB37" s="121"/>
      <c r="AC37" s="25"/>
      <c r="AD37" s="126"/>
      <c r="AE37" s="121"/>
      <c r="AF37" s="121"/>
      <c r="AG37" s="121"/>
      <c r="AH37" s="25"/>
      <c r="AI37" s="126"/>
      <c r="AJ37" s="121"/>
      <c r="AK37" s="121"/>
      <c r="AL37" s="121"/>
      <c r="AM37" s="25"/>
      <c r="AN37" s="126"/>
      <c r="AO37" s="121"/>
      <c r="AP37" s="121"/>
      <c r="AQ37" s="121"/>
      <c r="AR37" s="25"/>
      <c r="AS37" s="126"/>
      <c r="AT37" s="121"/>
      <c r="AU37" s="121"/>
      <c r="AV37" s="121"/>
      <c r="AW37" s="25"/>
      <c r="AX37" s="126"/>
      <c r="AY37" s="121"/>
      <c r="AZ37" s="121"/>
      <c r="BA37" s="121"/>
      <c r="BB37" s="25"/>
      <c r="BC37" s="126"/>
      <c r="BD37" s="121"/>
      <c r="BE37" s="121"/>
      <c r="BF37" s="121"/>
      <c r="BG37" s="25"/>
      <c r="BH37" s="126"/>
      <c r="BI37" s="121"/>
      <c r="BJ37" s="121"/>
      <c r="BK37" s="121"/>
      <c r="BL37" s="25"/>
      <c r="BM37" s="126"/>
      <c r="BN37" s="121"/>
      <c r="BO37" s="121"/>
      <c r="BP37" s="121"/>
      <c r="BQ37" s="25"/>
      <c r="BR37" s="126"/>
      <c r="BS37" s="121"/>
      <c r="BT37" s="121"/>
      <c r="BU37" s="121"/>
      <c r="BV37" s="25"/>
      <c r="BW37" s="126"/>
      <c r="BX37" s="121"/>
      <c r="BY37" s="121"/>
      <c r="BZ37" s="121"/>
      <c r="CA37" s="25"/>
      <c r="CB37" s="126"/>
      <c r="CC37" s="121"/>
      <c r="CD37" s="121"/>
      <c r="CE37" s="121"/>
      <c r="CF37" s="25"/>
      <c r="CG37" s="126"/>
      <c r="CH37" s="121"/>
      <c r="CI37" s="121"/>
      <c r="CJ37" s="121"/>
      <c r="CK37" s="25"/>
      <c r="CL37" s="126"/>
      <c r="CM37" s="121"/>
      <c r="CN37" s="121"/>
      <c r="CO37" s="121"/>
      <c r="CP37" s="25"/>
      <c r="CQ37" s="126"/>
      <c r="CR37" s="121"/>
      <c r="CS37" s="121"/>
      <c r="CT37" s="121"/>
      <c r="CU37" s="25"/>
      <c r="CV37" s="126"/>
      <c r="CW37" s="121"/>
      <c r="CX37" s="121"/>
      <c r="CY37" s="121"/>
      <c r="CZ37" s="25"/>
      <c r="DA37" s="126"/>
      <c r="DB37" s="121"/>
      <c r="DC37" s="121"/>
      <c r="DD37" s="121"/>
      <c r="DE37" s="25"/>
    </row>
    <row r="38" spans="1:109">
      <c r="A38" s="23">
        <v>29</v>
      </c>
      <c r="B38" s="149" t="s">
        <v>263</v>
      </c>
      <c r="C38" s="143" t="s">
        <v>415</v>
      </c>
      <c r="D38" s="136"/>
      <c r="E38" s="24">
        <v>1</v>
      </c>
      <c r="F38" s="24">
        <v>1</v>
      </c>
      <c r="G38" s="24">
        <v>1</v>
      </c>
      <c r="H38" s="24">
        <v>1</v>
      </c>
      <c r="I38" s="24">
        <v>1</v>
      </c>
      <c r="J38" s="24">
        <v>1</v>
      </c>
      <c r="K38" s="24">
        <v>1</v>
      </c>
      <c r="L38" s="24">
        <v>1</v>
      </c>
      <c r="M38" s="24">
        <v>1</v>
      </c>
      <c r="N38" s="24">
        <v>1</v>
      </c>
      <c r="O38" s="24">
        <v>1</v>
      </c>
      <c r="P38" s="24">
        <v>1</v>
      </c>
      <c r="Q38" s="24">
        <v>1</v>
      </c>
      <c r="R38" s="24">
        <v>1</v>
      </c>
      <c r="S38" s="24">
        <v>1</v>
      </c>
      <c r="T38" s="24">
        <v>1</v>
      </c>
      <c r="U38" s="24">
        <v>1</v>
      </c>
      <c r="V38" s="24">
        <v>1</v>
      </c>
      <c r="W38" s="24">
        <v>1</v>
      </c>
      <c r="X38" s="24">
        <v>1</v>
      </c>
      <c r="Y38" s="24">
        <v>1</v>
      </c>
      <c r="Z38" s="24">
        <v>1</v>
      </c>
      <c r="AA38" s="24">
        <v>1</v>
      </c>
      <c r="AB38" s="24">
        <v>1</v>
      </c>
      <c r="AC38" s="24">
        <v>1</v>
      </c>
      <c r="AD38" s="24">
        <v>1</v>
      </c>
      <c r="AE38" s="24">
        <v>1</v>
      </c>
      <c r="AF38" s="24">
        <v>1</v>
      </c>
      <c r="AG38" s="24">
        <v>1</v>
      </c>
      <c r="AH38" s="24">
        <v>1</v>
      </c>
      <c r="AI38" s="24">
        <v>1</v>
      </c>
      <c r="AJ38" s="24">
        <v>1</v>
      </c>
      <c r="AK38" s="24">
        <v>1</v>
      </c>
      <c r="AL38" s="24">
        <v>1</v>
      </c>
      <c r="AM38" s="24">
        <v>1</v>
      </c>
      <c r="AN38" s="24">
        <v>1</v>
      </c>
      <c r="AO38" s="24">
        <v>1</v>
      </c>
      <c r="AP38" s="24">
        <v>1</v>
      </c>
      <c r="AQ38" s="24">
        <v>1</v>
      </c>
      <c r="AR38" s="24">
        <v>1</v>
      </c>
      <c r="AS38" s="24">
        <v>1</v>
      </c>
      <c r="AT38" s="24">
        <v>1</v>
      </c>
      <c r="AU38" s="24">
        <v>1</v>
      </c>
      <c r="AV38" s="24">
        <v>1</v>
      </c>
      <c r="AW38" s="24">
        <v>1</v>
      </c>
      <c r="AX38" s="24">
        <v>1</v>
      </c>
      <c r="AY38" s="24">
        <v>1</v>
      </c>
      <c r="AZ38" s="24">
        <v>1</v>
      </c>
      <c r="BA38" s="24">
        <v>1</v>
      </c>
      <c r="BB38" s="24">
        <v>1</v>
      </c>
      <c r="BC38" s="24">
        <v>1</v>
      </c>
      <c r="BD38" s="24">
        <v>1</v>
      </c>
      <c r="BE38" s="24">
        <v>1</v>
      </c>
      <c r="BF38" s="24">
        <v>1</v>
      </c>
      <c r="BG38" s="24">
        <v>1</v>
      </c>
      <c r="BH38" s="24"/>
      <c r="BI38" s="24"/>
      <c r="BJ38" s="24"/>
      <c r="BK38" s="24"/>
      <c r="BL38" s="24"/>
      <c r="BM38" s="24">
        <v>1</v>
      </c>
      <c r="BN38" s="24">
        <v>1</v>
      </c>
      <c r="BO38" s="24">
        <v>1</v>
      </c>
      <c r="BP38" s="24">
        <v>1</v>
      </c>
      <c r="BQ38" s="24">
        <v>1</v>
      </c>
      <c r="BR38" s="24">
        <v>1</v>
      </c>
      <c r="BS38" s="24">
        <v>1</v>
      </c>
      <c r="BT38" s="24">
        <v>1</v>
      </c>
      <c r="BU38" s="24">
        <v>1</v>
      </c>
      <c r="BV38" s="24">
        <v>1</v>
      </c>
      <c r="BW38" s="24">
        <v>1</v>
      </c>
      <c r="BX38" s="24">
        <v>1</v>
      </c>
      <c r="BY38" s="24">
        <v>1</v>
      </c>
      <c r="BZ38" s="24">
        <v>1</v>
      </c>
      <c r="CA38" s="24">
        <v>1</v>
      </c>
      <c r="CB38" s="24">
        <v>1</v>
      </c>
      <c r="CC38" s="24">
        <v>1</v>
      </c>
      <c r="CD38" s="24">
        <v>1</v>
      </c>
      <c r="CE38" s="24">
        <v>1</v>
      </c>
      <c r="CF38" s="24">
        <v>1</v>
      </c>
      <c r="CG38" s="24">
        <v>1</v>
      </c>
      <c r="CH38" s="24">
        <v>1</v>
      </c>
      <c r="CI38" s="24">
        <v>1</v>
      </c>
      <c r="CJ38" s="24">
        <v>1</v>
      </c>
      <c r="CK38" s="24">
        <v>1</v>
      </c>
      <c r="CL38" s="24">
        <v>1</v>
      </c>
      <c r="CM38" s="24">
        <v>1</v>
      </c>
      <c r="CN38" s="24">
        <v>1</v>
      </c>
      <c r="CO38" s="24">
        <v>1</v>
      </c>
      <c r="CP38" s="24">
        <v>1</v>
      </c>
      <c r="CQ38" s="24">
        <v>1</v>
      </c>
      <c r="CR38" s="24">
        <v>1</v>
      </c>
      <c r="CS38" s="24">
        <v>1</v>
      </c>
      <c r="CT38" s="24">
        <v>1</v>
      </c>
      <c r="CU38" s="24">
        <v>1</v>
      </c>
      <c r="CV38" s="24">
        <v>1</v>
      </c>
      <c r="CW38" s="24">
        <v>1</v>
      </c>
      <c r="CX38" s="24">
        <v>1</v>
      </c>
      <c r="CY38" s="24">
        <v>1</v>
      </c>
      <c r="CZ38" s="24">
        <v>1</v>
      </c>
      <c r="DA38" s="24">
        <v>1</v>
      </c>
      <c r="DB38" s="24">
        <v>1</v>
      </c>
      <c r="DC38" s="24">
        <v>1</v>
      </c>
      <c r="DD38" s="24">
        <v>1</v>
      </c>
      <c r="DE38" s="24">
        <v>1</v>
      </c>
    </row>
    <row r="39" spans="1:109">
      <c r="A39" s="23">
        <v>30</v>
      </c>
      <c r="B39" s="150"/>
      <c r="C39" s="143" t="s">
        <v>416</v>
      </c>
      <c r="D39" s="136"/>
      <c r="E39" s="24">
        <v>1</v>
      </c>
      <c r="F39" s="24">
        <v>1</v>
      </c>
      <c r="G39" s="24">
        <v>1</v>
      </c>
      <c r="H39" s="24">
        <v>1</v>
      </c>
      <c r="I39" s="24">
        <v>1</v>
      </c>
      <c r="J39" s="24"/>
      <c r="K39" s="24">
        <v>1</v>
      </c>
      <c r="L39" s="24">
        <v>1</v>
      </c>
      <c r="M39" s="24">
        <v>1</v>
      </c>
      <c r="N39" s="24">
        <v>1</v>
      </c>
      <c r="O39" s="24">
        <v>1</v>
      </c>
      <c r="P39" s="24">
        <v>1</v>
      </c>
      <c r="Q39" s="24">
        <v>1</v>
      </c>
      <c r="R39" s="24">
        <v>1</v>
      </c>
      <c r="S39" s="24">
        <v>1</v>
      </c>
      <c r="T39" s="24">
        <v>1</v>
      </c>
      <c r="U39" s="24">
        <v>1</v>
      </c>
      <c r="V39" s="24">
        <v>1</v>
      </c>
      <c r="W39" s="24">
        <v>1</v>
      </c>
      <c r="X39" s="24">
        <v>1</v>
      </c>
      <c r="Y39" s="24">
        <v>1</v>
      </c>
      <c r="Z39" s="24">
        <v>1</v>
      </c>
      <c r="AA39" s="24">
        <v>1</v>
      </c>
      <c r="AB39" s="24">
        <v>1</v>
      </c>
      <c r="AC39" s="24">
        <v>1</v>
      </c>
      <c r="AD39" s="24">
        <v>1</v>
      </c>
      <c r="AE39" s="24">
        <v>1</v>
      </c>
      <c r="AF39" s="24">
        <v>1</v>
      </c>
      <c r="AG39" s="24">
        <v>1</v>
      </c>
      <c r="AH39" s="24">
        <v>1</v>
      </c>
      <c r="AI39" s="24">
        <v>1</v>
      </c>
      <c r="AJ39" s="24">
        <v>1</v>
      </c>
      <c r="AK39" s="24">
        <v>1</v>
      </c>
      <c r="AL39" s="24">
        <v>1</v>
      </c>
      <c r="AM39" s="24">
        <v>1</v>
      </c>
      <c r="AN39" s="24">
        <v>1</v>
      </c>
      <c r="AO39" s="24">
        <v>1</v>
      </c>
      <c r="AP39" s="24">
        <v>1</v>
      </c>
      <c r="AQ39" s="24">
        <v>1</v>
      </c>
      <c r="AR39" s="24">
        <v>1</v>
      </c>
      <c r="AS39" s="24">
        <v>1</v>
      </c>
      <c r="AT39" s="24">
        <v>1</v>
      </c>
      <c r="AU39" s="24">
        <v>1</v>
      </c>
      <c r="AV39" s="24">
        <v>1</v>
      </c>
      <c r="AW39" s="24">
        <v>1</v>
      </c>
      <c r="AX39" s="24">
        <v>1</v>
      </c>
      <c r="AY39" s="24">
        <v>1</v>
      </c>
      <c r="AZ39" s="24">
        <v>1</v>
      </c>
      <c r="BA39" s="24"/>
      <c r="BB39" s="24">
        <v>1</v>
      </c>
      <c r="BC39" s="24">
        <v>1</v>
      </c>
      <c r="BD39" s="24">
        <v>1</v>
      </c>
      <c r="BE39" s="24">
        <v>1</v>
      </c>
      <c r="BF39" s="24">
        <v>1</v>
      </c>
      <c r="BG39" s="24">
        <v>1</v>
      </c>
      <c r="BH39" s="24"/>
      <c r="BI39" s="24"/>
      <c r="BJ39" s="24"/>
      <c r="BK39" s="24"/>
      <c r="BL39" s="24"/>
      <c r="BM39" s="24">
        <v>1</v>
      </c>
      <c r="BN39" s="24">
        <v>1</v>
      </c>
      <c r="BO39" s="24">
        <v>1</v>
      </c>
      <c r="BP39" s="24">
        <v>1</v>
      </c>
      <c r="BQ39" s="24">
        <v>1</v>
      </c>
      <c r="BR39" s="24">
        <v>1</v>
      </c>
      <c r="BS39" s="24">
        <v>1</v>
      </c>
      <c r="BT39" s="24">
        <v>1</v>
      </c>
      <c r="BU39" s="24">
        <v>1</v>
      </c>
      <c r="BV39" s="24">
        <v>1</v>
      </c>
      <c r="BW39" s="24">
        <v>1</v>
      </c>
      <c r="BX39" s="24">
        <v>1</v>
      </c>
      <c r="BY39" s="24"/>
      <c r="BZ39" s="24">
        <v>1</v>
      </c>
      <c r="CA39" s="24">
        <v>1</v>
      </c>
      <c r="CB39" s="24">
        <v>1</v>
      </c>
      <c r="CC39" s="24">
        <v>1</v>
      </c>
      <c r="CD39" s="24">
        <v>1</v>
      </c>
      <c r="CE39" s="24"/>
      <c r="CF39" s="24">
        <v>1</v>
      </c>
      <c r="CG39" s="24">
        <v>1</v>
      </c>
      <c r="CH39" s="24">
        <v>1</v>
      </c>
      <c r="CI39" s="24">
        <v>1</v>
      </c>
      <c r="CJ39" s="24">
        <v>1</v>
      </c>
      <c r="CK39" s="24">
        <v>1</v>
      </c>
      <c r="CL39" s="24">
        <v>1</v>
      </c>
      <c r="CM39" s="24">
        <v>1</v>
      </c>
      <c r="CN39" s="24">
        <v>1</v>
      </c>
      <c r="CO39" s="24">
        <v>1</v>
      </c>
      <c r="CP39" s="24">
        <v>1</v>
      </c>
      <c r="CQ39" s="24">
        <v>1</v>
      </c>
      <c r="CR39" s="24">
        <v>1</v>
      </c>
      <c r="CS39" s="24"/>
      <c r="CT39" s="24">
        <v>1</v>
      </c>
      <c r="CU39" s="24">
        <v>1</v>
      </c>
      <c r="CV39" s="24"/>
      <c r="CW39" s="24"/>
      <c r="CX39" s="24"/>
      <c r="CY39" s="24"/>
      <c r="CZ39" s="24"/>
      <c r="DA39" s="24">
        <v>1</v>
      </c>
      <c r="DB39" s="24">
        <v>1</v>
      </c>
      <c r="DC39" s="24">
        <v>1</v>
      </c>
      <c r="DD39" s="24">
        <v>1</v>
      </c>
      <c r="DE39" s="24">
        <v>1</v>
      </c>
    </row>
    <row r="40" spans="1:109" ht="20.25">
      <c r="A40" s="146" t="s">
        <v>267</v>
      </c>
      <c r="B40" s="147"/>
      <c r="C40" s="148"/>
      <c r="D40" s="148"/>
      <c r="E40" s="121"/>
      <c r="F40" s="121"/>
      <c r="G40" s="121"/>
      <c r="H40" s="121"/>
      <c r="I40" s="25"/>
      <c r="J40" s="121"/>
      <c r="K40" s="121"/>
      <c r="L40" s="121"/>
      <c r="M40" s="121"/>
      <c r="N40" s="25"/>
      <c r="O40" s="121"/>
      <c r="P40" s="121"/>
      <c r="Q40" s="121"/>
      <c r="R40" s="121"/>
      <c r="S40" s="25"/>
      <c r="T40" s="121"/>
      <c r="U40" s="121"/>
      <c r="V40" s="121"/>
      <c r="W40" s="121"/>
      <c r="X40" s="25"/>
      <c r="Y40" s="121"/>
      <c r="Z40" s="121"/>
      <c r="AA40" s="121"/>
      <c r="AB40" s="121"/>
      <c r="AC40" s="25"/>
      <c r="AD40" s="121"/>
      <c r="AE40" s="121"/>
      <c r="AF40" s="121"/>
      <c r="AG40" s="121"/>
      <c r="AH40" s="25"/>
      <c r="AI40" s="121"/>
      <c r="AJ40" s="121"/>
      <c r="AK40" s="121"/>
      <c r="AL40" s="121"/>
      <c r="AM40" s="25"/>
      <c r="AN40" s="121"/>
      <c r="AO40" s="121"/>
      <c r="AP40" s="121"/>
      <c r="AQ40" s="121"/>
      <c r="AR40" s="25"/>
      <c r="AS40" s="121"/>
      <c r="AT40" s="121"/>
      <c r="AU40" s="121"/>
      <c r="AV40" s="121"/>
      <c r="AW40" s="25"/>
      <c r="AX40" s="121"/>
      <c r="AY40" s="121"/>
      <c r="AZ40" s="121"/>
      <c r="BA40" s="121"/>
      <c r="BB40" s="25"/>
      <c r="BC40" s="121"/>
      <c r="BD40" s="121"/>
      <c r="BE40" s="121"/>
      <c r="BF40" s="121"/>
      <c r="BG40" s="25"/>
      <c r="BH40" s="121"/>
      <c r="BI40" s="121"/>
      <c r="BJ40" s="121"/>
      <c r="BK40" s="121"/>
      <c r="BL40" s="25"/>
      <c r="BM40" s="121"/>
      <c r="BN40" s="121"/>
      <c r="BO40" s="121"/>
      <c r="BP40" s="121"/>
      <c r="BQ40" s="25"/>
      <c r="BR40" s="121"/>
      <c r="BS40" s="121"/>
      <c r="BT40" s="121"/>
      <c r="BU40" s="121"/>
      <c r="BV40" s="25"/>
      <c r="BW40" s="121"/>
      <c r="BX40" s="121"/>
      <c r="BY40" s="121"/>
      <c r="BZ40" s="121"/>
      <c r="CA40" s="25"/>
      <c r="CB40" s="121"/>
      <c r="CC40" s="121"/>
      <c r="CD40" s="121"/>
      <c r="CE40" s="121"/>
      <c r="CF40" s="25"/>
      <c r="CG40" s="121"/>
      <c r="CH40" s="121"/>
      <c r="CI40" s="121"/>
      <c r="CJ40" s="121"/>
      <c r="CK40" s="25"/>
      <c r="CL40" s="121"/>
      <c r="CM40" s="121"/>
      <c r="CN40" s="121"/>
      <c r="CO40" s="121"/>
      <c r="CP40" s="25"/>
      <c r="CQ40" s="121"/>
      <c r="CR40" s="121"/>
      <c r="CS40" s="121"/>
      <c r="CT40" s="121"/>
      <c r="CU40" s="25"/>
      <c r="CV40" s="121"/>
      <c r="CW40" s="121"/>
      <c r="CX40" s="121"/>
      <c r="CY40" s="121"/>
      <c r="CZ40" s="25"/>
      <c r="DA40" s="121"/>
      <c r="DB40" s="121"/>
      <c r="DC40" s="121"/>
      <c r="DD40" s="121"/>
      <c r="DE40" s="25"/>
    </row>
    <row r="41" spans="1:109">
      <c r="A41" s="23">
        <v>31</v>
      </c>
      <c r="B41" s="27"/>
      <c r="C41" s="143" t="s">
        <v>417</v>
      </c>
      <c r="D41" s="136"/>
      <c r="E41" s="24">
        <v>1</v>
      </c>
      <c r="F41" s="24">
        <v>1</v>
      </c>
      <c r="G41" s="24">
        <v>1</v>
      </c>
      <c r="H41" s="24">
        <v>1</v>
      </c>
      <c r="I41" s="24">
        <v>1</v>
      </c>
      <c r="J41" s="24">
        <v>1</v>
      </c>
      <c r="K41" s="24">
        <v>1</v>
      </c>
      <c r="L41" s="24">
        <v>1</v>
      </c>
      <c r="M41" s="24">
        <v>1</v>
      </c>
      <c r="N41" s="24">
        <v>1</v>
      </c>
      <c r="O41" s="24">
        <v>1</v>
      </c>
      <c r="P41" s="24">
        <v>1</v>
      </c>
      <c r="Q41" s="24">
        <v>1</v>
      </c>
      <c r="R41" s="24">
        <v>1</v>
      </c>
      <c r="S41" s="24"/>
      <c r="T41" s="24">
        <v>1</v>
      </c>
      <c r="U41" s="24">
        <v>1</v>
      </c>
      <c r="V41" s="24">
        <v>1</v>
      </c>
      <c r="W41" s="24">
        <v>1</v>
      </c>
      <c r="X41" s="24">
        <v>1</v>
      </c>
      <c r="Y41" s="24">
        <v>1</v>
      </c>
      <c r="Z41" s="24">
        <v>1</v>
      </c>
      <c r="AA41" s="24">
        <v>1</v>
      </c>
      <c r="AB41" s="24">
        <v>1</v>
      </c>
      <c r="AC41" s="24">
        <v>1</v>
      </c>
      <c r="AD41" s="24">
        <v>1</v>
      </c>
      <c r="AE41" s="24">
        <v>1</v>
      </c>
      <c r="AF41" s="24">
        <v>1</v>
      </c>
      <c r="AG41" s="24">
        <v>1</v>
      </c>
      <c r="AH41" s="24">
        <v>1</v>
      </c>
      <c r="AI41" s="24">
        <v>1</v>
      </c>
      <c r="AJ41" s="24">
        <v>1</v>
      </c>
      <c r="AK41" s="24">
        <v>1</v>
      </c>
      <c r="AL41" s="24">
        <v>1</v>
      </c>
      <c r="AM41" s="24">
        <v>1</v>
      </c>
      <c r="AN41" s="24">
        <v>1</v>
      </c>
      <c r="AO41" s="24">
        <v>1</v>
      </c>
      <c r="AP41" s="24">
        <v>1</v>
      </c>
      <c r="AQ41" s="24">
        <v>1</v>
      </c>
      <c r="AR41" s="24">
        <v>1</v>
      </c>
      <c r="AS41" s="24">
        <v>1</v>
      </c>
      <c r="AT41" s="24">
        <v>1</v>
      </c>
      <c r="AU41" s="24">
        <v>1</v>
      </c>
      <c r="AV41" s="24">
        <v>1</v>
      </c>
      <c r="AW41" s="24">
        <v>1</v>
      </c>
      <c r="AX41" s="24">
        <v>1</v>
      </c>
      <c r="AY41" s="24">
        <v>1</v>
      </c>
      <c r="AZ41" s="24">
        <v>1</v>
      </c>
      <c r="BA41" s="24">
        <v>1</v>
      </c>
      <c r="BB41" s="24">
        <v>1</v>
      </c>
      <c r="BC41" s="24">
        <v>1</v>
      </c>
      <c r="BD41" s="24">
        <v>1</v>
      </c>
      <c r="BE41" s="24">
        <v>1</v>
      </c>
      <c r="BF41" s="24">
        <v>1</v>
      </c>
      <c r="BG41" s="24">
        <v>1</v>
      </c>
      <c r="BH41" s="24">
        <v>1</v>
      </c>
      <c r="BI41" s="24">
        <v>1</v>
      </c>
      <c r="BJ41" s="24">
        <v>1</v>
      </c>
      <c r="BK41" s="24">
        <v>1</v>
      </c>
      <c r="BL41" s="24">
        <v>1</v>
      </c>
      <c r="BM41" s="24">
        <v>1</v>
      </c>
      <c r="BN41" s="24">
        <v>1</v>
      </c>
      <c r="BO41" s="24">
        <v>1</v>
      </c>
      <c r="BP41" s="24"/>
      <c r="BQ41" s="24">
        <v>1</v>
      </c>
      <c r="BR41" s="24">
        <v>1</v>
      </c>
      <c r="BS41" s="24">
        <v>1</v>
      </c>
      <c r="BT41" s="24">
        <v>1</v>
      </c>
      <c r="BU41" s="24">
        <v>1</v>
      </c>
      <c r="BV41" s="24">
        <v>1</v>
      </c>
      <c r="BW41" s="24">
        <v>1</v>
      </c>
      <c r="BX41" s="24"/>
      <c r="BY41" s="24">
        <v>1</v>
      </c>
      <c r="BZ41" s="24">
        <v>1</v>
      </c>
      <c r="CA41" s="24">
        <v>1</v>
      </c>
      <c r="CB41" s="24">
        <v>1</v>
      </c>
      <c r="CC41" s="24">
        <v>1</v>
      </c>
      <c r="CD41" s="24">
        <v>1</v>
      </c>
      <c r="CE41" s="24">
        <v>1</v>
      </c>
      <c r="CF41" s="24">
        <v>1</v>
      </c>
      <c r="CG41" s="24">
        <v>1</v>
      </c>
      <c r="CH41" s="24">
        <v>1</v>
      </c>
      <c r="CI41" s="24">
        <v>1</v>
      </c>
      <c r="CJ41" s="24">
        <v>1</v>
      </c>
      <c r="CK41" s="24">
        <v>1</v>
      </c>
      <c r="CL41" s="24">
        <v>1</v>
      </c>
      <c r="CM41" s="24">
        <v>1</v>
      </c>
      <c r="CN41" s="24">
        <v>1</v>
      </c>
      <c r="CO41" s="24">
        <v>1</v>
      </c>
      <c r="CP41" s="24">
        <v>1</v>
      </c>
      <c r="CQ41" s="24">
        <v>1</v>
      </c>
      <c r="CR41" s="24">
        <v>1</v>
      </c>
      <c r="CS41" s="24">
        <v>1</v>
      </c>
      <c r="CT41" s="24">
        <v>1</v>
      </c>
      <c r="CU41" s="24">
        <v>1</v>
      </c>
      <c r="CV41" s="24">
        <v>1</v>
      </c>
      <c r="CW41" s="24">
        <v>1</v>
      </c>
      <c r="CX41" s="24">
        <v>1</v>
      </c>
      <c r="CY41" s="24"/>
      <c r="CZ41" s="24"/>
      <c r="DA41" s="24">
        <v>1</v>
      </c>
      <c r="DB41" s="24">
        <v>1</v>
      </c>
      <c r="DC41" s="24"/>
      <c r="DD41" s="24">
        <v>1</v>
      </c>
      <c r="DE41" s="24">
        <v>1</v>
      </c>
    </row>
    <row r="42" spans="1:109">
      <c r="A42" s="23">
        <v>32</v>
      </c>
      <c r="B42" s="133" t="s">
        <v>268</v>
      </c>
      <c r="C42" s="143" t="s">
        <v>418</v>
      </c>
      <c r="D42" s="136"/>
      <c r="E42" s="24">
        <v>1</v>
      </c>
      <c r="F42" s="24">
        <v>1</v>
      </c>
      <c r="G42" s="24">
        <v>1</v>
      </c>
      <c r="H42" s="24">
        <v>1</v>
      </c>
      <c r="I42" s="24">
        <v>1</v>
      </c>
      <c r="J42" s="24">
        <v>1</v>
      </c>
      <c r="K42" s="24">
        <v>1</v>
      </c>
      <c r="L42" s="24">
        <v>1</v>
      </c>
      <c r="M42" s="24">
        <v>1</v>
      </c>
      <c r="N42" s="24">
        <v>1</v>
      </c>
      <c r="O42" s="24">
        <v>1</v>
      </c>
      <c r="P42" s="24">
        <v>1</v>
      </c>
      <c r="Q42" s="24">
        <v>1</v>
      </c>
      <c r="R42" s="24"/>
      <c r="S42" s="24"/>
      <c r="T42" s="24">
        <v>1</v>
      </c>
      <c r="U42" s="24">
        <v>1</v>
      </c>
      <c r="V42" s="24">
        <v>1</v>
      </c>
      <c r="W42" s="24">
        <v>1</v>
      </c>
      <c r="X42" s="24">
        <v>1</v>
      </c>
      <c r="Y42" s="24">
        <v>1</v>
      </c>
      <c r="Z42" s="24">
        <v>1</v>
      </c>
      <c r="AA42" s="24">
        <v>1</v>
      </c>
      <c r="AB42" s="24">
        <v>1</v>
      </c>
      <c r="AC42" s="24">
        <v>1</v>
      </c>
      <c r="AD42" s="24">
        <v>1</v>
      </c>
      <c r="AE42" s="24">
        <v>1</v>
      </c>
      <c r="AF42" s="24">
        <v>1</v>
      </c>
      <c r="AG42" s="24">
        <v>1</v>
      </c>
      <c r="AH42" s="24">
        <v>1</v>
      </c>
      <c r="AI42" s="24">
        <v>1</v>
      </c>
      <c r="AJ42" s="24">
        <v>1</v>
      </c>
      <c r="AK42" s="24">
        <v>1</v>
      </c>
      <c r="AL42" s="24">
        <v>1</v>
      </c>
      <c r="AM42" s="24">
        <v>1</v>
      </c>
      <c r="AN42" s="24">
        <v>1</v>
      </c>
      <c r="AO42" s="24">
        <v>1</v>
      </c>
      <c r="AP42" s="24">
        <v>1</v>
      </c>
      <c r="AQ42" s="24">
        <v>1</v>
      </c>
      <c r="AR42" s="24">
        <v>1</v>
      </c>
      <c r="AS42" s="24">
        <v>1</v>
      </c>
      <c r="AT42" s="24">
        <v>1</v>
      </c>
      <c r="AU42" s="24">
        <v>1</v>
      </c>
      <c r="AV42" s="24">
        <v>1</v>
      </c>
      <c r="AW42" s="24">
        <v>1</v>
      </c>
      <c r="AX42" s="24">
        <v>1</v>
      </c>
      <c r="AY42" s="24">
        <v>1</v>
      </c>
      <c r="AZ42" s="24">
        <v>1</v>
      </c>
      <c r="BA42" s="24">
        <v>1</v>
      </c>
      <c r="BB42" s="24">
        <v>1</v>
      </c>
      <c r="BC42" s="24">
        <v>1</v>
      </c>
      <c r="BD42" s="24">
        <v>1</v>
      </c>
      <c r="BE42" s="24">
        <v>1</v>
      </c>
      <c r="BF42" s="24">
        <v>1</v>
      </c>
      <c r="BG42" s="24">
        <v>1</v>
      </c>
      <c r="BH42" s="24">
        <v>1</v>
      </c>
      <c r="BI42" s="24">
        <v>1</v>
      </c>
      <c r="BJ42" s="24">
        <v>1</v>
      </c>
      <c r="BK42" s="24">
        <v>1</v>
      </c>
      <c r="BL42" s="24">
        <v>1</v>
      </c>
      <c r="BM42" s="24">
        <v>1</v>
      </c>
      <c r="BN42" s="24">
        <v>1</v>
      </c>
      <c r="BO42" s="24">
        <v>1</v>
      </c>
      <c r="BP42" s="24"/>
      <c r="BQ42" s="24">
        <v>1</v>
      </c>
      <c r="BR42" s="24">
        <v>1</v>
      </c>
      <c r="BS42" s="24">
        <v>1</v>
      </c>
      <c r="BT42" s="24">
        <v>1</v>
      </c>
      <c r="BU42" s="24">
        <v>1</v>
      </c>
      <c r="BV42" s="24">
        <v>1</v>
      </c>
      <c r="BW42" s="24">
        <v>1</v>
      </c>
      <c r="BX42" s="24"/>
      <c r="BY42" s="24">
        <v>1</v>
      </c>
      <c r="BZ42" s="24">
        <v>1</v>
      </c>
      <c r="CA42" s="24">
        <v>1</v>
      </c>
      <c r="CB42" s="24">
        <v>1</v>
      </c>
      <c r="CC42" s="24">
        <v>1</v>
      </c>
      <c r="CD42" s="24">
        <v>1</v>
      </c>
      <c r="CE42" s="24">
        <v>1</v>
      </c>
      <c r="CF42" s="24">
        <v>1</v>
      </c>
      <c r="CG42" s="24">
        <v>1</v>
      </c>
      <c r="CH42" s="24">
        <v>1</v>
      </c>
      <c r="CI42" s="24">
        <v>1</v>
      </c>
      <c r="CJ42" s="24">
        <v>1</v>
      </c>
      <c r="CK42" s="24">
        <v>1</v>
      </c>
      <c r="CL42" s="24">
        <v>1</v>
      </c>
      <c r="CM42" s="24">
        <v>1</v>
      </c>
      <c r="CN42" s="24">
        <v>1</v>
      </c>
      <c r="CO42" s="24">
        <v>1</v>
      </c>
      <c r="CP42" s="24">
        <v>1</v>
      </c>
      <c r="CQ42" s="24">
        <v>1</v>
      </c>
      <c r="CR42" s="24">
        <v>1</v>
      </c>
      <c r="CS42" s="24">
        <v>1</v>
      </c>
      <c r="CT42" s="24">
        <v>1</v>
      </c>
      <c r="CU42" s="24">
        <v>1</v>
      </c>
      <c r="CV42" s="24">
        <v>1</v>
      </c>
      <c r="CW42" s="24">
        <v>1</v>
      </c>
      <c r="CX42" s="24">
        <v>1</v>
      </c>
      <c r="CY42" s="24"/>
      <c r="CZ42" s="24"/>
      <c r="DA42" s="24">
        <v>1</v>
      </c>
      <c r="DB42" s="24">
        <v>1</v>
      </c>
      <c r="DC42" s="24"/>
      <c r="DD42" s="24">
        <v>1</v>
      </c>
      <c r="DE42" s="24">
        <v>1</v>
      </c>
    </row>
    <row r="43" spans="1:109">
      <c r="A43" s="23">
        <v>33</v>
      </c>
      <c r="B43" s="134"/>
      <c r="C43" s="143" t="s">
        <v>419</v>
      </c>
      <c r="D43" s="136"/>
      <c r="E43" s="24">
        <v>1</v>
      </c>
      <c r="F43" s="24">
        <v>1</v>
      </c>
      <c r="G43" s="24">
        <v>1</v>
      </c>
      <c r="H43" s="24">
        <v>1</v>
      </c>
      <c r="I43" s="24">
        <v>1</v>
      </c>
      <c r="J43" s="24">
        <v>1</v>
      </c>
      <c r="K43" s="24">
        <v>1</v>
      </c>
      <c r="L43" s="24">
        <v>1</v>
      </c>
      <c r="M43" s="24">
        <v>1</v>
      </c>
      <c r="N43" s="24">
        <v>1</v>
      </c>
      <c r="O43" s="24">
        <v>1</v>
      </c>
      <c r="P43" s="24">
        <v>1</v>
      </c>
      <c r="Q43" s="24">
        <v>1</v>
      </c>
      <c r="R43" s="24">
        <v>1</v>
      </c>
      <c r="S43" s="24">
        <v>1</v>
      </c>
      <c r="T43" s="24">
        <v>1</v>
      </c>
      <c r="U43" s="24">
        <v>1</v>
      </c>
      <c r="V43" s="24">
        <v>1</v>
      </c>
      <c r="W43" s="24">
        <v>1</v>
      </c>
      <c r="X43" s="24">
        <v>1</v>
      </c>
      <c r="Y43" s="24">
        <v>1</v>
      </c>
      <c r="Z43" s="24">
        <v>1</v>
      </c>
      <c r="AA43" s="24">
        <v>1</v>
      </c>
      <c r="AB43" s="24">
        <v>1</v>
      </c>
      <c r="AC43" s="24">
        <v>1</v>
      </c>
      <c r="AD43" s="24">
        <v>1</v>
      </c>
      <c r="AE43" s="24">
        <v>1</v>
      </c>
      <c r="AF43" s="24">
        <v>1</v>
      </c>
      <c r="AG43" s="24">
        <v>1</v>
      </c>
      <c r="AH43" s="24">
        <v>1</v>
      </c>
      <c r="AI43" s="24">
        <v>1</v>
      </c>
      <c r="AJ43" s="24">
        <v>1</v>
      </c>
      <c r="AK43" s="24">
        <v>1</v>
      </c>
      <c r="AL43" s="24">
        <v>1</v>
      </c>
      <c r="AM43" s="24">
        <v>1</v>
      </c>
      <c r="AN43" s="24">
        <v>1</v>
      </c>
      <c r="AO43" s="24">
        <v>1</v>
      </c>
      <c r="AP43" s="24">
        <v>1</v>
      </c>
      <c r="AQ43" s="24">
        <v>1</v>
      </c>
      <c r="AR43" s="24">
        <v>1</v>
      </c>
      <c r="AS43" s="24">
        <v>1</v>
      </c>
      <c r="AT43" s="24">
        <v>1</v>
      </c>
      <c r="AU43" s="24">
        <v>1</v>
      </c>
      <c r="AV43" s="24">
        <v>1</v>
      </c>
      <c r="AW43" s="24">
        <v>1</v>
      </c>
      <c r="AX43" s="24">
        <v>1</v>
      </c>
      <c r="AY43" s="24">
        <v>1</v>
      </c>
      <c r="AZ43" s="24">
        <v>1</v>
      </c>
      <c r="BA43" s="24">
        <v>1</v>
      </c>
      <c r="BB43" s="24">
        <v>1</v>
      </c>
      <c r="BC43" s="24">
        <v>1</v>
      </c>
      <c r="BD43" s="24">
        <v>1</v>
      </c>
      <c r="BE43" s="24">
        <v>1</v>
      </c>
      <c r="BF43" s="24">
        <v>1</v>
      </c>
      <c r="BG43" s="24">
        <v>1</v>
      </c>
      <c r="BH43" s="24">
        <v>1</v>
      </c>
      <c r="BI43" s="24">
        <v>1</v>
      </c>
      <c r="BJ43" s="24">
        <v>1</v>
      </c>
      <c r="BK43" s="24">
        <v>1</v>
      </c>
      <c r="BL43" s="24">
        <v>1</v>
      </c>
      <c r="BM43" s="24">
        <v>1</v>
      </c>
      <c r="BN43" s="24">
        <v>1</v>
      </c>
      <c r="BO43" s="24">
        <v>1</v>
      </c>
      <c r="BP43" s="24">
        <v>1</v>
      </c>
      <c r="BQ43" s="24">
        <v>1</v>
      </c>
      <c r="BR43" s="24">
        <v>1</v>
      </c>
      <c r="BS43" s="24">
        <v>1</v>
      </c>
      <c r="BT43" s="24">
        <v>1</v>
      </c>
      <c r="BU43" s="24">
        <v>1</v>
      </c>
      <c r="BV43" s="24">
        <v>1</v>
      </c>
      <c r="BW43" s="24">
        <v>1</v>
      </c>
      <c r="BX43" s="24"/>
      <c r="BY43" s="24">
        <v>1</v>
      </c>
      <c r="BZ43" s="24">
        <v>1</v>
      </c>
      <c r="CA43" s="24">
        <v>1</v>
      </c>
      <c r="CB43" s="24">
        <v>1</v>
      </c>
      <c r="CC43" s="24">
        <v>1</v>
      </c>
      <c r="CD43" s="24">
        <v>1</v>
      </c>
      <c r="CE43" s="24">
        <v>1</v>
      </c>
      <c r="CF43" s="24">
        <v>1</v>
      </c>
      <c r="CG43" s="24">
        <v>1</v>
      </c>
      <c r="CH43" s="24">
        <v>1</v>
      </c>
      <c r="CI43" s="24">
        <v>1</v>
      </c>
      <c r="CJ43" s="24">
        <v>1</v>
      </c>
      <c r="CK43" s="24">
        <v>1</v>
      </c>
      <c r="CL43" s="24">
        <v>1</v>
      </c>
      <c r="CM43" s="24">
        <v>1</v>
      </c>
      <c r="CN43" s="24">
        <v>1</v>
      </c>
      <c r="CO43" s="24">
        <v>1</v>
      </c>
      <c r="CP43" s="24">
        <v>1</v>
      </c>
      <c r="CQ43" s="24">
        <v>1</v>
      </c>
      <c r="CR43" s="24">
        <v>1</v>
      </c>
      <c r="CS43" s="24">
        <v>1</v>
      </c>
      <c r="CT43" s="24">
        <v>1</v>
      </c>
      <c r="CU43" s="24">
        <v>1</v>
      </c>
      <c r="CV43" s="24">
        <v>1</v>
      </c>
      <c r="CW43" s="24">
        <v>1</v>
      </c>
      <c r="CX43" s="24">
        <v>1</v>
      </c>
      <c r="CY43" s="24"/>
      <c r="CZ43" s="24"/>
      <c r="DA43" s="24">
        <v>1</v>
      </c>
      <c r="DB43" s="24">
        <v>1</v>
      </c>
      <c r="DC43" s="24"/>
      <c r="DD43" s="24">
        <v>1</v>
      </c>
      <c r="DE43" s="24">
        <v>1</v>
      </c>
    </row>
    <row r="44" spans="1:109">
      <c r="A44" s="23">
        <v>34</v>
      </c>
      <c r="B44" s="140" t="s">
        <v>269</v>
      </c>
      <c r="C44" s="135" t="s">
        <v>270</v>
      </c>
      <c r="D44" s="136"/>
      <c r="E44" s="24">
        <v>1</v>
      </c>
      <c r="F44" s="24">
        <v>1</v>
      </c>
      <c r="G44" s="24">
        <v>1</v>
      </c>
      <c r="H44" s="24">
        <v>1</v>
      </c>
      <c r="I44" s="24">
        <v>1</v>
      </c>
      <c r="J44" s="24"/>
      <c r="K44" s="24">
        <v>1</v>
      </c>
      <c r="L44" s="24">
        <v>1</v>
      </c>
      <c r="M44" s="24">
        <v>1</v>
      </c>
      <c r="N44" s="24">
        <v>1</v>
      </c>
      <c r="O44" s="24">
        <v>1</v>
      </c>
      <c r="P44" s="24">
        <v>1</v>
      </c>
      <c r="Q44" s="24"/>
      <c r="R44" s="24"/>
      <c r="S44" s="24"/>
      <c r="T44" s="24">
        <v>1</v>
      </c>
      <c r="U44" s="24">
        <v>1</v>
      </c>
      <c r="V44" s="24">
        <v>1</v>
      </c>
      <c r="W44" s="24">
        <v>1</v>
      </c>
      <c r="X44" s="24">
        <v>1</v>
      </c>
      <c r="Y44" s="24">
        <v>1</v>
      </c>
      <c r="Z44" s="24">
        <v>1</v>
      </c>
      <c r="AA44" s="24">
        <v>1</v>
      </c>
      <c r="AB44" s="24">
        <v>1</v>
      </c>
      <c r="AC44" s="24">
        <v>1</v>
      </c>
      <c r="AD44" s="24">
        <v>1</v>
      </c>
      <c r="AE44" s="24"/>
      <c r="AF44" s="24">
        <v>1</v>
      </c>
      <c r="AG44" s="24">
        <v>1</v>
      </c>
      <c r="AH44" s="24">
        <v>1</v>
      </c>
      <c r="AI44" s="24">
        <v>1</v>
      </c>
      <c r="AJ44" s="24">
        <v>1</v>
      </c>
      <c r="AK44" s="24">
        <v>1</v>
      </c>
      <c r="AL44" s="24">
        <v>1</v>
      </c>
      <c r="AM44" s="24">
        <v>1</v>
      </c>
      <c r="AN44" s="24">
        <v>1</v>
      </c>
      <c r="AO44" s="24">
        <v>1</v>
      </c>
      <c r="AP44" s="24">
        <v>1</v>
      </c>
      <c r="AQ44" s="24">
        <v>1</v>
      </c>
      <c r="AR44" s="24">
        <v>1</v>
      </c>
      <c r="AS44" s="24">
        <v>1</v>
      </c>
      <c r="AT44" s="24">
        <v>1</v>
      </c>
      <c r="AU44" s="24">
        <v>1</v>
      </c>
      <c r="AV44" s="24">
        <v>1</v>
      </c>
      <c r="AW44" s="24">
        <v>1</v>
      </c>
      <c r="AX44" s="24">
        <v>1</v>
      </c>
      <c r="AY44" s="24">
        <v>1</v>
      </c>
      <c r="AZ44" s="24"/>
      <c r="BA44" s="24">
        <v>1</v>
      </c>
      <c r="BB44" s="24">
        <v>1</v>
      </c>
      <c r="BC44" s="24">
        <v>1</v>
      </c>
      <c r="BD44" s="24">
        <v>1</v>
      </c>
      <c r="BE44" s="24">
        <v>1</v>
      </c>
      <c r="BF44" s="24"/>
      <c r="BG44" s="24">
        <v>1</v>
      </c>
      <c r="BH44" s="24">
        <v>1</v>
      </c>
      <c r="BI44" s="24">
        <v>1</v>
      </c>
      <c r="BJ44" s="24">
        <v>1</v>
      </c>
      <c r="BK44" s="24">
        <v>1</v>
      </c>
      <c r="BL44" s="24">
        <v>1</v>
      </c>
      <c r="BM44" s="24">
        <v>1</v>
      </c>
      <c r="BN44" s="24"/>
      <c r="BO44" s="24">
        <v>1</v>
      </c>
      <c r="BP44" s="24">
        <v>1</v>
      </c>
      <c r="BQ44" s="24">
        <v>1</v>
      </c>
      <c r="BR44" s="24"/>
      <c r="BS44" s="24">
        <v>1</v>
      </c>
      <c r="BT44" s="24">
        <v>1</v>
      </c>
      <c r="BU44" s="24">
        <v>1</v>
      </c>
      <c r="BV44" s="24">
        <v>1</v>
      </c>
      <c r="BW44" s="24">
        <v>1</v>
      </c>
      <c r="BX44" s="24">
        <v>1</v>
      </c>
      <c r="BY44" s="24"/>
      <c r="BZ44" s="24">
        <v>1</v>
      </c>
      <c r="CA44" s="24">
        <v>1</v>
      </c>
      <c r="CB44" s="24">
        <v>1</v>
      </c>
      <c r="CC44" s="24">
        <v>1</v>
      </c>
      <c r="CD44" s="24">
        <v>1</v>
      </c>
      <c r="CE44" s="24">
        <v>1</v>
      </c>
      <c r="CF44" s="24">
        <v>1</v>
      </c>
      <c r="CG44" s="24">
        <v>1</v>
      </c>
      <c r="CH44" s="24">
        <v>1</v>
      </c>
      <c r="CI44" s="24">
        <v>1</v>
      </c>
      <c r="CJ44" s="24">
        <v>1</v>
      </c>
      <c r="CK44" s="24">
        <v>1</v>
      </c>
      <c r="CL44" s="24"/>
      <c r="CM44" s="24">
        <v>1</v>
      </c>
      <c r="CN44" s="24">
        <v>1</v>
      </c>
      <c r="CO44" s="24"/>
      <c r="CP44" s="24">
        <v>1</v>
      </c>
      <c r="CQ44" s="24">
        <v>1</v>
      </c>
      <c r="CR44" s="24">
        <v>1</v>
      </c>
      <c r="CS44" s="24">
        <v>1</v>
      </c>
      <c r="CT44" s="24">
        <v>1</v>
      </c>
      <c r="CU44" s="24">
        <v>1</v>
      </c>
      <c r="CV44" s="24"/>
      <c r="CW44" s="24"/>
      <c r="CX44" s="24"/>
      <c r="CY44" s="24"/>
      <c r="CZ44" s="24">
        <v>1</v>
      </c>
      <c r="DA44" s="24">
        <v>1</v>
      </c>
      <c r="DB44" s="24">
        <v>1</v>
      </c>
      <c r="DC44" s="24"/>
      <c r="DD44" s="24">
        <v>1</v>
      </c>
      <c r="DE44" s="24">
        <v>1</v>
      </c>
    </row>
    <row r="45" spans="1:109">
      <c r="A45" s="23">
        <v>35</v>
      </c>
      <c r="B45" s="141"/>
      <c r="C45" s="135" t="s">
        <v>271</v>
      </c>
      <c r="D45" s="136"/>
      <c r="E45" s="24">
        <v>1</v>
      </c>
      <c r="F45" s="24">
        <v>1</v>
      </c>
      <c r="G45" s="24">
        <v>1</v>
      </c>
      <c r="H45" s="24">
        <v>1</v>
      </c>
      <c r="I45" s="24">
        <v>1</v>
      </c>
      <c r="J45" s="24"/>
      <c r="K45" s="24"/>
      <c r="L45" s="24">
        <v>1</v>
      </c>
      <c r="M45" s="24">
        <v>1</v>
      </c>
      <c r="N45" s="24">
        <v>1</v>
      </c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>
        <v>1</v>
      </c>
      <c r="AA45" s="24">
        <v>1</v>
      </c>
      <c r="AB45" s="24">
        <v>1</v>
      </c>
      <c r="AC45" s="24">
        <v>1</v>
      </c>
      <c r="AD45" s="24">
        <v>1</v>
      </c>
      <c r="AE45" s="24"/>
      <c r="AF45" s="24"/>
      <c r="AG45" s="24">
        <v>1</v>
      </c>
      <c r="AH45" s="24">
        <v>1</v>
      </c>
      <c r="AI45" s="24"/>
      <c r="AJ45" s="24"/>
      <c r="AK45" s="24"/>
      <c r="AL45" s="24">
        <v>1</v>
      </c>
      <c r="AM45" s="24">
        <v>1</v>
      </c>
      <c r="AN45" s="24"/>
      <c r="AO45" s="24"/>
      <c r="AP45" s="24">
        <v>1</v>
      </c>
      <c r="AQ45" s="24">
        <v>1</v>
      </c>
      <c r="AR45" s="24">
        <v>1</v>
      </c>
      <c r="AS45" s="24"/>
      <c r="AT45" s="24"/>
      <c r="AU45" s="24"/>
      <c r="AV45" s="24"/>
      <c r="AW45" s="24"/>
      <c r="AX45" s="24"/>
      <c r="AY45" s="24"/>
      <c r="AZ45" s="24"/>
      <c r="BA45" s="24">
        <v>1</v>
      </c>
      <c r="BB45" s="24"/>
      <c r="BC45" s="24"/>
      <c r="BD45" s="24"/>
      <c r="BE45" s="24"/>
      <c r="BF45" s="24"/>
      <c r="BG45" s="24">
        <v>1</v>
      </c>
      <c r="BH45" s="24"/>
      <c r="BI45" s="24"/>
      <c r="BJ45" s="24"/>
      <c r="BK45" s="24"/>
      <c r="BL45" s="24"/>
      <c r="BM45" s="24"/>
      <c r="BN45" s="24"/>
      <c r="BO45" s="24"/>
      <c r="BP45" s="24">
        <v>1</v>
      </c>
      <c r="BQ45" s="24">
        <v>1</v>
      </c>
      <c r="BR45" s="24"/>
      <c r="BS45" s="24"/>
      <c r="BT45" s="24"/>
      <c r="BU45" s="24"/>
      <c r="BV45" s="24">
        <v>1</v>
      </c>
      <c r="BW45" s="24"/>
      <c r="BX45" s="24"/>
      <c r="BY45" s="24"/>
      <c r="BZ45" s="24">
        <v>1</v>
      </c>
      <c r="CA45" s="24">
        <v>1</v>
      </c>
      <c r="CB45" s="24"/>
      <c r="CC45" s="24"/>
      <c r="CD45" s="24"/>
      <c r="CE45" s="24"/>
      <c r="CF45" s="24">
        <v>1</v>
      </c>
      <c r="CG45" s="24"/>
      <c r="CH45" s="24"/>
      <c r="CI45" s="24"/>
      <c r="CJ45" s="24"/>
      <c r="CK45" s="24"/>
      <c r="CL45" s="24"/>
      <c r="CM45" s="24"/>
      <c r="CN45" s="24">
        <v>1</v>
      </c>
      <c r="CO45" s="24"/>
      <c r="CP45" s="24">
        <v>1</v>
      </c>
      <c r="CQ45" s="24"/>
      <c r="CR45" s="24"/>
      <c r="CS45" s="24"/>
      <c r="CT45" s="24"/>
      <c r="CU45" s="24"/>
      <c r="CV45" s="24"/>
      <c r="CW45" s="24"/>
      <c r="CX45" s="24"/>
      <c r="CY45" s="24">
        <v>1</v>
      </c>
      <c r="CZ45" s="24"/>
      <c r="DA45" s="24"/>
      <c r="DB45" s="24"/>
      <c r="DC45" s="24"/>
      <c r="DD45" s="24">
        <v>1</v>
      </c>
      <c r="DE45" s="24">
        <v>1</v>
      </c>
    </row>
    <row r="46" spans="1:109">
      <c r="A46" s="23">
        <v>36</v>
      </c>
      <c r="B46" s="141"/>
      <c r="C46" s="135" t="s">
        <v>272</v>
      </c>
      <c r="D46" s="136"/>
      <c r="E46" s="24">
        <v>1</v>
      </c>
      <c r="F46" s="24">
        <v>1</v>
      </c>
      <c r="G46" s="24">
        <v>1</v>
      </c>
      <c r="H46" s="24">
        <v>1</v>
      </c>
      <c r="I46" s="24">
        <v>1</v>
      </c>
      <c r="J46" s="24"/>
      <c r="K46" s="24"/>
      <c r="L46" s="24">
        <v>1</v>
      </c>
      <c r="M46" s="24">
        <v>1</v>
      </c>
      <c r="N46" s="24">
        <v>1</v>
      </c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>
        <v>1</v>
      </c>
      <c r="AA46" s="24">
        <v>1</v>
      </c>
      <c r="AB46" s="24">
        <v>1</v>
      </c>
      <c r="AC46" s="24">
        <v>1</v>
      </c>
      <c r="AD46" s="24"/>
      <c r="AE46" s="24"/>
      <c r="AF46" s="24"/>
      <c r="AG46" s="24">
        <v>1</v>
      </c>
      <c r="AH46" s="24">
        <v>1</v>
      </c>
      <c r="AI46" s="24">
        <v>1</v>
      </c>
      <c r="AJ46" s="24">
        <v>1</v>
      </c>
      <c r="AK46" s="24">
        <v>1</v>
      </c>
      <c r="AL46" s="24">
        <v>1</v>
      </c>
      <c r="AM46" s="24">
        <v>1</v>
      </c>
      <c r="AN46" s="24"/>
      <c r="AO46" s="24"/>
      <c r="AP46" s="24">
        <v>1</v>
      </c>
      <c r="AQ46" s="24">
        <v>1</v>
      </c>
      <c r="AR46" s="24">
        <v>1</v>
      </c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>
        <v>1</v>
      </c>
      <c r="BH46" s="24"/>
      <c r="BI46" s="24"/>
      <c r="BJ46" s="24"/>
      <c r="BK46" s="24"/>
      <c r="BL46" s="24"/>
      <c r="BM46" s="24">
        <v>1</v>
      </c>
      <c r="BN46" s="24">
        <v>1</v>
      </c>
      <c r="BO46" s="24">
        <v>1</v>
      </c>
      <c r="BP46" s="24">
        <v>1</v>
      </c>
      <c r="BQ46" s="24">
        <v>1</v>
      </c>
      <c r="BR46" s="24"/>
      <c r="BS46" s="24"/>
      <c r="BT46" s="24"/>
      <c r="BU46" s="24"/>
      <c r="BV46" s="24">
        <v>1</v>
      </c>
      <c r="BW46" s="24"/>
      <c r="BX46" s="24"/>
      <c r="BY46" s="24"/>
      <c r="BZ46" s="24">
        <v>1</v>
      </c>
      <c r="CA46" s="24">
        <v>1</v>
      </c>
      <c r="CB46" s="24">
        <v>1</v>
      </c>
      <c r="CC46" s="24">
        <v>1</v>
      </c>
      <c r="CD46" s="24">
        <v>1</v>
      </c>
      <c r="CE46" s="24">
        <v>1</v>
      </c>
      <c r="CF46" s="24">
        <v>1</v>
      </c>
      <c r="CG46" s="24">
        <v>1</v>
      </c>
      <c r="CH46" s="24">
        <v>1</v>
      </c>
      <c r="CI46" s="24">
        <v>1</v>
      </c>
      <c r="CJ46" s="24">
        <v>1</v>
      </c>
      <c r="CK46" s="24"/>
      <c r="CL46" s="24"/>
      <c r="CM46" s="24"/>
      <c r="CN46" s="24"/>
      <c r="CO46" s="24"/>
      <c r="CP46" s="24"/>
      <c r="CQ46" s="24">
        <v>1</v>
      </c>
      <c r="CR46" s="24">
        <v>1</v>
      </c>
      <c r="CS46" s="24">
        <v>1</v>
      </c>
      <c r="CT46" s="24"/>
      <c r="CU46" s="24"/>
      <c r="CV46" s="24"/>
      <c r="CW46" s="24"/>
      <c r="CX46" s="24"/>
      <c r="CY46" s="24">
        <v>1</v>
      </c>
      <c r="CZ46" s="24">
        <v>1</v>
      </c>
      <c r="DA46" s="24"/>
      <c r="DB46" s="24"/>
      <c r="DC46" s="24"/>
      <c r="DD46" s="24"/>
      <c r="DE46" s="24"/>
    </row>
    <row r="47" spans="1:109">
      <c r="A47" s="23">
        <v>37</v>
      </c>
      <c r="B47" s="142"/>
      <c r="C47" s="135" t="s">
        <v>273</v>
      </c>
      <c r="D47" s="136"/>
      <c r="E47" s="24">
        <v>1</v>
      </c>
      <c r="F47" s="24">
        <v>1</v>
      </c>
      <c r="G47" s="24">
        <v>1</v>
      </c>
      <c r="H47" s="24"/>
      <c r="I47" s="24"/>
      <c r="J47" s="24"/>
      <c r="K47" s="24"/>
      <c r="L47" s="24"/>
      <c r="M47" s="24">
        <v>1</v>
      </c>
      <c r="N47" s="24">
        <v>1</v>
      </c>
      <c r="O47" s="24"/>
      <c r="P47" s="24"/>
      <c r="Q47" s="24"/>
      <c r="R47" s="24"/>
      <c r="S47" s="24"/>
      <c r="T47" s="24"/>
      <c r="U47" s="24"/>
      <c r="V47" s="24">
        <v>1</v>
      </c>
      <c r="W47" s="24">
        <v>1</v>
      </c>
      <c r="X47" s="24">
        <v>1</v>
      </c>
      <c r="Y47" s="24">
        <v>1</v>
      </c>
      <c r="Z47" s="24">
        <v>1</v>
      </c>
      <c r="AA47" s="24">
        <v>1</v>
      </c>
      <c r="AB47" s="24">
        <v>1</v>
      </c>
      <c r="AC47" s="24">
        <v>1</v>
      </c>
      <c r="AD47" s="24"/>
      <c r="AE47" s="24"/>
      <c r="AF47" s="24"/>
      <c r="AG47" s="24">
        <v>1</v>
      </c>
      <c r="AH47" s="24">
        <v>1</v>
      </c>
      <c r="AI47" s="24"/>
      <c r="AJ47" s="24"/>
      <c r="AK47" s="24"/>
      <c r="AL47" s="24">
        <v>1</v>
      </c>
      <c r="AM47" s="24">
        <v>1</v>
      </c>
      <c r="AN47" s="24"/>
      <c r="AO47" s="24"/>
      <c r="AP47" s="24">
        <v>1</v>
      </c>
      <c r="AQ47" s="24">
        <v>1</v>
      </c>
      <c r="AR47" s="24">
        <v>1</v>
      </c>
      <c r="AS47" s="24">
        <v>1</v>
      </c>
      <c r="AT47" s="24">
        <v>1</v>
      </c>
      <c r="AU47" s="24">
        <v>1</v>
      </c>
      <c r="AV47" s="24"/>
      <c r="AW47" s="24">
        <v>1</v>
      </c>
      <c r="AX47" s="24"/>
      <c r="AY47" s="24"/>
      <c r="AZ47" s="24"/>
      <c r="BA47" s="24"/>
      <c r="BB47" s="24"/>
      <c r="BC47" s="24"/>
      <c r="BD47" s="24"/>
      <c r="BE47" s="24"/>
      <c r="BF47" s="24"/>
      <c r="BG47" s="24">
        <v>1</v>
      </c>
      <c r="BH47" s="24"/>
      <c r="BI47" s="24"/>
      <c r="BJ47" s="24"/>
      <c r="BK47" s="24"/>
      <c r="BL47" s="24"/>
      <c r="BM47" s="24">
        <v>1</v>
      </c>
      <c r="BN47" s="24"/>
      <c r="BO47" s="24"/>
      <c r="BP47" s="24">
        <v>1</v>
      </c>
      <c r="BQ47" s="24">
        <v>1</v>
      </c>
      <c r="BR47" s="24"/>
      <c r="BS47" s="24"/>
      <c r="BT47" s="24"/>
      <c r="BU47" s="24"/>
      <c r="BV47" s="24">
        <v>1</v>
      </c>
      <c r="BW47" s="24"/>
      <c r="BX47" s="24"/>
      <c r="BY47" s="24"/>
      <c r="BZ47" s="24">
        <v>1</v>
      </c>
      <c r="CA47" s="24">
        <v>1</v>
      </c>
      <c r="CB47" s="24"/>
      <c r="CC47" s="24"/>
      <c r="CD47" s="24"/>
      <c r="CE47" s="24"/>
      <c r="CF47" s="24">
        <v>1</v>
      </c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>
        <v>1</v>
      </c>
      <c r="CR47" s="24">
        <v>1</v>
      </c>
      <c r="CS47" s="24">
        <v>1</v>
      </c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</row>
    <row r="48" spans="1:109">
      <c r="A48" s="23">
        <v>38</v>
      </c>
      <c r="B48" s="132" t="s">
        <v>274</v>
      </c>
      <c r="C48" s="135" t="s">
        <v>275</v>
      </c>
      <c r="D48" s="136"/>
      <c r="E48" s="24">
        <v>1</v>
      </c>
      <c r="F48" s="24">
        <v>1</v>
      </c>
      <c r="G48" s="24">
        <v>1</v>
      </c>
      <c r="H48" s="24">
        <v>1</v>
      </c>
      <c r="I48" s="24">
        <v>1</v>
      </c>
      <c r="J48" s="24"/>
      <c r="K48" s="24"/>
      <c r="L48" s="24">
        <v>1</v>
      </c>
      <c r="M48" s="24">
        <v>1</v>
      </c>
      <c r="N48" s="24">
        <v>1</v>
      </c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>
        <v>1</v>
      </c>
      <c r="Z48" s="24">
        <v>1</v>
      </c>
      <c r="AA48" s="24">
        <v>1</v>
      </c>
      <c r="AB48" s="24">
        <v>1</v>
      </c>
      <c r="AC48" s="24">
        <v>1</v>
      </c>
      <c r="AD48" s="24"/>
      <c r="AE48" s="24"/>
      <c r="AF48" s="24"/>
      <c r="AG48" s="24"/>
      <c r="AH48" s="24"/>
      <c r="AI48" s="24"/>
      <c r="AJ48" s="24"/>
      <c r="AK48" s="24"/>
      <c r="AL48" s="24">
        <v>1</v>
      </c>
      <c r="AM48" s="24">
        <v>1</v>
      </c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>
        <v>1</v>
      </c>
      <c r="BB48" s="24">
        <v>1</v>
      </c>
      <c r="BC48" s="24"/>
      <c r="BD48" s="24"/>
      <c r="BE48" s="24">
        <v>1</v>
      </c>
      <c r="BF48" s="24"/>
      <c r="BG48" s="24"/>
      <c r="BH48" s="24">
        <v>1</v>
      </c>
      <c r="BI48" s="24">
        <v>1</v>
      </c>
      <c r="BJ48" s="24">
        <v>1</v>
      </c>
      <c r="BK48" s="24">
        <v>1</v>
      </c>
      <c r="BL48" s="24">
        <v>1</v>
      </c>
      <c r="BM48" s="24">
        <v>1</v>
      </c>
      <c r="BN48" s="24">
        <v>1</v>
      </c>
      <c r="BO48" s="24">
        <v>1</v>
      </c>
      <c r="BP48" s="24">
        <v>1</v>
      </c>
      <c r="BQ48" s="24">
        <v>1</v>
      </c>
      <c r="BR48" s="24">
        <v>1</v>
      </c>
      <c r="BS48" s="24"/>
      <c r="BT48" s="24"/>
      <c r="BU48" s="24"/>
      <c r="BV48" s="24"/>
      <c r="BW48" s="24">
        <v>1</v>
      </c>
      <c r="BX48" s="24">
        <v>1</v>
      </c>
      <c r="BY48" s="24"/>
      <c r="BZ48" s="24">
        <v>1</v>
      </c>
      <c r="CA48" s="24">
        <v>1</v>
      </c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>
        <v>1</v>
      </c>
      <c r="CN48" s="24"/>
      <c r="CO48" s="24"/>
      <c r="CP48" s="24"/>
      <c r="CQ48" s="24"/>
      <c r="CR48" s="24"/>
      <c r="CS48" s="24"/>
      <c r="CT48" s="24"/>
      <c r="CU48" s="24"/>
      <c r="CV48" s="24">
        <v>1</v>
      </c>
      <c r="CW48" s="24">
        <v>1</v>
      </c>
      <c r="CX48" s="24"/>
      <c r="CY48" s="24"/>
      <c r="CZ48" s="24"/>
      <c r="DA48" s="24">
        <v>1</v>
      </c>
      <c r="DB48" s="24">
        <v>1</v>
      </c>
      <c r="DC48" s="24"/>
      <c r="DD48" s="24">
        <v>1</v>
      </c>
      <c r="DE48" s="24">
        <v>1</v>
      </c>
    </row>
    <row r="49" spans="1:109">
      <c r="A49" s="23">
        <v>39</v>
      </c>
      <c r="B49" s="134"/>
      <c r="C49" s="135" t="s">
        <v>276</v>
      </c>
      <c r="D49" s="136"/>
      <c r="E49" s="24">
        <v>1</v>
      </c>
      <c r="F49" s="24">
        <v>1</v>
      </c>
      <c r="G49" s="24">
        <v>1</v>
      </c>
      <c r="H49" s="24">
        <v>1</v>
      </c>
      <c r="I49" s="24">
        <v>1</v>
      </c>
      <c r="J49" s="24"/>
      <c r="K49" s="24"/>
      <c r="L49" s="24"/>
      <c r="M49" s="24">
        <v>1</v>
      </c>
      <c r="N49" s="24">
        <v>1</v>
      </c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>
        <v>1</v>
      </c>
      <c r="AA49" s="24">
        <v>1</v>
      </c>
      <c r="AB49" s="24"/>
      <c r="AC49" s="24">
        <v>1</v>
      </c>
      <c r="AD49" s="24"/>
      <c r="AE49" s="24"/>
      <c r="AF49" s="24"/>
      <c r="AG49" s="24"/>
      <c r="AH49" s="24"/>
      <c r="AI49" s="24"/>
      <c r="AJ49" s="24"/>
      <c r="AK49" s="24"/>
      <c r="AL49" s="24">
        <v>1</v>
      </c>
      <c r="AM49" s="24">
        <v>1</v>
      </c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>
        <v>1</v>
      </c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>
        <v>1</v>
      </c>
      <c r="BN49" s="24"/>
      <c r="BO49" s="24"/>
      <c r="BP49" s="24">
        <v>1</v>
      </c>
      <c r="BQ49" s="24">
        <v>1</v>
      </c>
      <c r="BR49" s="24">
        <v>1</v>
      </c>
      <c r="BS49" s="24"/>
      <c r="BT49" s="24"/>
      <c r="BU49" s="24"/>
      <c r="BV49" s="24"/>
      <c r="BW49" s="24"/>
      <c r="BX49" s="24"/>
      <c r="BY49" s="24"/>
      <c r="BZ49" s="24">
        <v>1</v>
      </c>
      <c r="CA49" s="24">
        <v>1</v>
      </c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>
        <v>1</v>
      </c>
      <c r="DE49" s="24">
        <v>1</v>
      </c>
    </row>
    <row r="50" spans="1:109">
      <c r="A50" s="23">
        <v>40</v>
      </c>
      <c r="B50" s="132" t="s">
        <v>277</v>
      </c>
      <c r="C50" s="135" t="s">
        <v>278</v>
      </c>
      <c r="D50" s="136"/>
      <c r="E50" s="24">
        <v>1</v>
      </c>
      <c r="F50" s="24">
        <v>1</v>
      </c>
      <c r="G50" s="24">
        <v>1</v>
      </c>
      <c r="H50" s="24"/>
      <c r="I50" s="24">
        <v>1</v>
      </c>
      <c r="J50" s="24">
        <v>1</v>
      </c>
      <c r="K50" s="24">
        <v>1</v>
      </c>
      <c r="L50" s="24"/>
      <c r="M50" s="24">
        <v>1</v>
      </c>
      <c r="N50" s="24">
        <v>1</v>
      </c>
      <c r="O50" s="24">
        <v>1</v>
      </c>
      <c r="P50" s="24">
        <v>1</v>
      </c>
      <c r="Q50" s="24"/>
      <c r="R50" s="24"/>
      <c r="S50" s="24"/>
      <c r="T50" s="24"/>
      <c r="U50" s="24"/>
      <c r="V50" s="24">
        <v>1</v>
      </c>
      <c r="W50" s="24"/>
      <c r="X50" s="24"/>
      <c r="Y50" s="24"/>
      <c r="Z50" s="24"/>
      <c r="AA50" s="24"/>
      <c r="AB50" s="24">
        <v>1</v>
      </c>
      <c r="AC50" s="24">
        <v>1</v>
      </c>
      <c r="AD50" s="24">
        <v>1</v>
      </c>
      <c r="AE50" s="24">
        <v>1</v>
      </c>
      <c r="AF50" s="24">
        <v>1</v>
      </c>
      <c r="AG50" s="24">
        <v>1</v>
      </c>
      <c r="AH50" s="24">
        <v>1</v>
      </c>
      <c r="AI50" s="24">
        <v>1</v>
      </c>
      <c r="AJ50" s="24">
        <v>1</v>
      </c>
      <c r="AK50" s="24">
        <v>1</v>
      </c>
      <c r="AL50" s="24">
        <v>1</v>
      </c>
      <c r="AM50" s="24">
        <v>1</v>
      </c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>
        <v>1</v>
      </c>
      <c r="AY50" s="24">
        <v>1</v>
      </c>
      <c r="AZ50" s="24">
        <v>1</v>
      </c>
      <c r="BA50" s="24">
        <v>1</v>
      </c>
      <c r="BB50" s="24">
        <v>1</v>
      </c>
      <c r="BC50" s="24">
        <v>1</v>
      </c>
      <c r="BD50" s="24">
        <v>1</v>
      </c>
      <c r="BE50" s="24">
        <v>1</v>
      </c>
      <c r="BF50" s="24">
        <v>1</v>
      </c>
      <c r="BG50" s="24">
        <v>1</v>
      </c>
      <c r="BH50" s="24">
        <v>1</v>
      </c>
      <c r="BI50" s="24">
        <v>1</v>
      </c>
      <c r="BJ50" s="24">
        <v>1</v>
      </c>
      <c r="BK50" s="24">
        <v>1</v>
      </c>
      <c r="BL50" s="24">
        <v>1</v>
      </c>
      <c r="BM50" s="24">
        <v>1</v>
      </c>
      <c r="BN50" s="24">
        <v>1</v>
      </c>
      <c r="BO50" s="24">
        <v>1</v>
      </c>
      <c r="BP50" s="24">
        <v>1</v>
      </c>
      <c r="BQ50" s="24">
        <v>1</v>
      </c>
      <c r="BR50" s="24">
        <v>1</v>
      </c>
      <c r="BS50" s="24">
        <v>1</v>
      </c>
      <c r="BT50" s="24">
        <v>1</v>
      </c>
      <c r="BU50" s="24">
        <v>1</v>
      </c>
      <c r="BV50" s="24">
        <v>1</v>
      </c>
      <c r="BW50" s="24"/>
      <c r="BX50" s="24"/>
      <c r="BY50" s="24"/>
      <c r="BZ50" s="24">
        <v>1</v>
      </c>
      <c r="CA50" s="24">
        <v>1</v>
      </c>
      <c r="CB50" s="24"/>
      <c r="CC50" s="24"/>
      <c r="CD50" s="24">
        <v>1</v>
      </c>
      <c r="CE50" s="24">
        <v>1</v>
      </c>
      <c r="CF50" s="24">
        <v>1</v>
      </c>
      <c r="CG50" s="24">
        <v>1</v>
      </c>
      <c r="CH50" s="24">
        <v>1</v>
      </c>
      <c r="CI50" s="24">
        <v>1</v>
      </c>
      <c r="CJ50" s="24">
        <v>1</v>
      </c>
      <c r="CK50" s="24">
        <v>1</v>
      </c>
      <c r="CL50" s="24"/>
      <c r="CM50" s="24"/>
      <c r="CN50" s="24"/>
      <c r="CO50" s="24"/>
      <c r="CP50" s="24"/>
      <c r="CQ50" s="24">
        <v>1</v>
      </c>
      <c r="CR50" s="24">
        <v>1</v>
      </c>
      <c r="CS50" s="24"/>
      <c r="CT50" s="24"/>
      <c r="CU50" s="24"/>
      <c r="CV50" s="24">
        <v>1</v>
      </c>
      <c r="CW50" s="24">
        <v>1</v>
      </c>
      <c r="CX50" s="24"/>
      <c r="CY50" s="24"/>
      <c r="CZ50" s="24"/>
      <c r="DA50" s="24"/>
      <c r="DB50" s="24"/>
      <c r="DC50" s="24"/>
      <c r="DD50" s="24">
        <v>1</v>
      </c>
      <c r="DE50" s="24">
        <v>1</v>
      </c>
    </row>
    <row r="51" spans="1:109">
      <c r="A51" s="23">
        <v>41</v>
      </c>
      <c r="B51" s="134"/>
      <c r="C51" s="135" t="s">
        <v>279</v>
      </c>
      <c r="D51" s="136"/>
      <c r="E51" s="24">
        <v>1</v>
      </c>
      <c r="F51" s="24">
        <v>1</v>
      </c>
      <c r="G51" s="24">
        <v>1</v>
      </c>
      <c r="H51" s="24"/>
      <c r="I51" s="24">
        <v>1</v>
      </c>
      <c r="J51" s="24"/>
      <c r="K51" s="24"/>
      <c r="L51" s="24"/>
      <c r="M51" s="24">
        <v>1</v>
      </c>
      <c r="N51" s="24">
        <v>1</v>
      </c>
      <c r="O51" s="24">
        <v>1</v>
      </c>
      <c r="P51" s="24">
        <v>1</v>
      </c>
      <c r="Q51" s="24"/>
      <c r="R51" s="24"/>
      <c r="S51" s="24"/>
      <c r="T51" s="24"/>
      <c r="U51" s="24">
        <v>1</v>
      </c>
      <c r="V51" s="24"/>
      <c r="W51" s="24">
        <v>1</v>
      </c>
      <c r="X51" s="24">
        <v>1</v>
      </c>
      <c r="Y51" s="24"/>
      <c r="Z51" s="24"/>
      <c r="AA51" s="24"/>
      <c r="AB51" s="24">
        <v>1</v>
      </c>
      <c r="AC51" s="24">
        <v>1</v>
      </c>
      <c r="AD51" s="24">
        <v>1</v>
      </c>
      <c r="AE51" s="24">
        <v>1</v>
      </c>
      <c r="AF51" s="24">
        <v>1</v>
      </c>
      <c r="AG51" s="24">
        <v>1</v>
      </c>
      <c r="AH51" s="24">
        <v>1</v>
      </c>
      <c r="AI51" s="24">
        <v>1</v>
      </c>
      <c r="AJ51" s="24">
        <v>1</v>
      </c>
      <c r="AK51" s="24">
        <v>1</v>
      </c>
      <c r="AL51" s="24">
        <v>1</v>
      </c>
      <c r="AM51" s="24">
        <v>1</v>
      </c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>
        <v>1</v>
      </c>
      <c r="AY51" s="24">
        <v>1</v>
      </c>
      <c r="AZ51" s="24">
        <v>1</v>
      </c>
      <c r="BA51" s="24">
        <v>1</v>
      </c>
      <c r="BB51" s="24">
        <v>1</v>
      </c>
      <c r="BC51" s="24">
        <v>1</v>
      </c>
      <c r="BD51" s="24">
        <v>1</v>
      </c>
      <c r="BE51" s="24"/>
      <c r="BF51" s="24">
        <v>1</v>
      </c>
      <c r="BG51" s="24">
        <v>1</v>
      </c>
      <c r="BH51" s="24"/>
      <c r="BI51" s="24"/>
      <c r="BJ51" s="24"/>
      <c r="BK51" s="24"/>
      <c r="BL51" s="24"/>
      <c r="BM51" s="24">
        <v>1</v>
      </c>
      <c r="BN51" s="24"/>
      <c r="BO51" s="24">
        <v>1</v>
      </c>
      <c r="BP51" s="24">
        <v>1</v>
      </c>
      <c r="BQ51" s="24">
        <v>1</v>
      </c>
      <c r="BR51" s="24">
        <v>1</v>
      </c>
      <c r="BS51" s="24">
        <v>1</v>
      </c>
      <c r="BT51" s="24">
        <v>1</v>
      </c>
      <c r="BU51" s="24">
        <v>1</v>
      </c>
      <c r="BV51" s="24">
        <v>1</v>
      </c>
      <c r="BW51" s="24">
        <v>1</v>
      </c>
      <c r="BX51" s="24">
        <v>1</v>
      </c>
      <c r="BY51" s="24">
        <v>1</v>
      </c>
      <c r="BZ51" s="24">
        <v>1</v>
      </c>
      <c r="CA51" s="24">
        <v>1</v>
      </c>
      <c r="CB51" s="24"/>
      <c r="CC51" s="24"/>
      <c r="CD51" s="24"/>
      <c r="CE51" s="24"/>
      <c r="CF51" s="24">
        <v>1</v>
      </c>
      <c r="CG51" s="24">
        <v>1</v>
      </c>
      <c r="CH51" s="24">
        <v>1</v>
      </c>
      <c r="CI51" s="24">
        <v>1</v>
      </c>
      <c r="CJ51" s="24">
        <v>1</v>
      </c>
      <c r="CK51" s="24">
        <v>1</v>
      </c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>
        <v>1</v>
      </c>
      <c r="DE51" s="24">
        <v>1</v>
      </c>
    </row>
    <row r="52" spans="1:109">
      <c r="A52" s="23">
        <v>42</v>
      </c>
      <c r="B52" s="28" t="s">
        <v>280</v>
      </c>
      <c r="C52" s="135" t="s">
        <v>281</v>
      </c>
      <c r="D52" s="136"/>
      <c r="E52" s="24">
        <v>1</v>
      </c>
      <c r="F52" s="24">
        <v>1</v>
      </c>
      <c r="G52" s="24">
        <v>1</v>
      </c>
      <c r="H52" s="24"/>
      <c r="I52" s="24"/>
      <c r="J52" s="24"/>
      <c r="K52" s="24">
        <v>1</v>
      </c>
      <c r="L52" s="24"/>
      <c r="M52" s="24">
        <v>1</v>
      </c>
      <c r="N52" s="24">
        <v>1</v>
      </c>
      <c r="O52" s="24"/>
      <c r="P52" s="24"/>
      <c r="Q52" s="24"/>
      <c r="R52" s="24"/>
      <c r="S52" s="24"/>
      <c r="T52" s="24"/>
      <c r="U52" s="24">
        <v>1</v>
      </c>
      <c r="V52" s="24">
        <v>1</v>
      </c>
      <c r="W52" s="24">
        <v>1</v>
      </c>
      <c r="X52" s="24">
        <v>1</v>
      </c>
      <c r="Y52" s="24"/>
      <c r="Z52" s="24"/>
      <c r="AA52" s="24"/>
      <c r="AB52" s="24">
        <v>1</v>
      </c>
      <c r="AC52" s="24">
        <v>1</v>
      </c>
      <c r="AD52" s="24"/>
      <c r="AE52" s="24"/>
      <c r="AF52" s="24"/>
      <c r="AG52" s="24"/>
      <c r="AH52" s="24"/>
      <c r="AI52" s="24"/>
      <c r="AJ52" s="24"/>
      <c r="AK52" s="24"/>
      <c r="AL52" s="24">
        <v>1</v>
      </c>
      <c r="AM52" s="24">
        <v>1</v>
      </c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>
        <v>1</v>
      </c>
      <c r="BC52" s="24"/>
      <c r="BD52" s="24"/>
      <c r="BE52" s="24">
        <v>1</v>
      </c>
      <c r="BF52" s="24"/>
      <c r="BG52" s="24"/>
      <c r="BH52" s="24">
        <v>1</v>
      </c>
      <c r="BI52" s="24">
        <v>1</v>
      </c>
      <c r="BJ52" s="24">
        <v>1</v>
      </c>
      <c r="BK52" s="24">
        <v>1</v>
      </c>
      <c r="BL52" s="24">
        <v>1</v>
      </c>
      <c r="BM52" s="24"/>
      <c r="BN52" s="24">
        <v>1</v>
      </c>
      <c r="BO52" s="24">
        <v>1</v>
      </c>
      <c r="BP52" s="24">
        <v>1</v>
      </c>
      <c r="BQ52" s="24">
        <v>1</v>
      </c>
      <c r="BR52" s="24"/>
      <c r="BS52" s="24"/>
      <c r="BT52" s="24"/>
      <c r="BU52" s="24"/>
      <c r="BV52" s="24"/>
      <c r="BW52" s="24"/>
      <c r="BX52" s="24"/>
      <c r="BY52" s="24"/>
      <c r="BZ52" s="24">
        <v>1</v>
      </c>
      <c r="CA52" s="24">
        <v>1</v>
      </c>
      <c r="CB52" s="24">
        <v>1</v>
      </c>
      <c r="CC52" s="24">
        <v>1</v>
      </c>
      <c r="CD52" s="24"/>
      <c r="CE52" s="24"/>
      <c r="CF52" s="24"/>
      <c r="CG52" s="24"/>
      <c r="CH52" s="24"/>
      <c r="CI52" s="24"/>
      <c r="CJ52" s="24"/>
      <c r="CK52" s="24"/>
      <c r="CL52" s="24"/>
      <c r="CM52" s="24">
        <v>1</v>
      </c>
      <c r="CN52" s="24"/>
      <c r="CO52" s="24">
        <v>1</v>
      </c>
      <c r="CP52" s="24">
        <v>1</v>
      </c>
      <c r="CQ52" s="24"/>
      <c r="CR52" s="24"/>
      <c r="CS52" s="24">
        <v>1</v>
      </c>
      <c r="CT52" s="24"/>
      <c r="CU52" s="24">
        <v>1</v>
      </c>
      <c r="CV52" s="24"/>
      <c r="CW52" s="24"/>
      <c r="CX52" s="24"/>
      <c r="CY52" s="24">
        <v>1</v>
      </c>
      <c r="CZ52" s="24">
        <v>1</v>
      </c>
      <c r="DA52" s="24">
        <v>1</v>
      </c>
      <c r="DB52" s="24">
        <v>1</v>
      </c>
      <c r="DC52" s="24"/>
      <c r="DD52" s="24">
        <v>1</v>
      </c>
      <c r="DE52" s="24">
        <v>1</v>
      </c>
    </row>
    <row r="53" spans="1:109">
      <c r="A53" s="23">
        <v>43</v>
      </c>
      <c r="B53" s="132" t="s">
        <v>282</v>
      </c>
      <c r="C53" s="135" t="s">
        <v>283</v>
      </c>
      <c r="D53" s="136"/>
      <c r="E53" s="24">
        <v>1</v>
      </c>
      <c r="F53" s="24">
        <v>1</v>
      </c>
      <c r="G53" s="24">
        <v>1</v>
      </c>
      <c r="H53" s="24">
        <v>1</v>
      </c>
      <c r="I53" s="24"/>
      <c r="J53" s="24"/>
      <c r="K53" s="24"/>
      <c r="L53" s="24"/>
      <c r="M53" s="24">
        <v>1</v>
      </c>
      <c r="N53" s="24">
        <v>1</v>
      </c>
      <c r="O53" s="24"/>
      <c r="P53" s="24"/>
      <c r="Q53" s="24"/>
      <c r="R53" s="24"/>
      <c r="S53" s="24"/>
      <c r="T53" s="24"/>
      <c r="U53" s="24"/>
      <c r="V53" s="24">
        <v>1</v>
      </c>
      <c r="W53" s="24">
        <v>1</v>
      </c>
      <c r="X53" s="24">
        <v>1</v>
      </c>
      <c r="Y53" s="24">
        <v>1</v>
      </c>
      <c r="Z53" s="24">
        <v>1</v>
      </c>
      <c r="AA53" s="24">
        <v>1</v>
      </c>
      <c r="AB53" s="24">
        <v>1</v>
      </c>
      <c r="AC53" s="24">
        <v>1</v>
      </c>
      <c r="AD53" s="24">
        <v>1</v>
      </c>
      <c r="AE53" s="24"/>
      <c r="AF53" s="24"/>
      <c r="AG53" s="24">
        <v>1</v>
      </c>
      <c r="AH53" s="24">
        <v>1</v>
      </c>
      <c r="AI53" s="24"/>
      <c r="AJ53" s="24"/>
      <c r="AK53" s="24"/>
      <c r="AL53" s="24">
        <v>1</v>
      </c>
      <c r="AM53" s="24">
        <v>1</v>
      </c>
      <c r="AN53" s="24"/>
      <c r="AO53" s="24"/>
      <c r="AP53" s="24"/>
      <c r="AQ53" s="24"/>
      <c r="AR53" s="24">
        <v>1</v>
      </c>
      <c r="AS53" s="24"/>
      <c r="AT53" s="24"/>
      <c r="AU53" s="24"/>
      <c r="AV53" s="24"/>
      <c r="AW53" s="24"/>
      <c r="AX53" s="24">
        <v>1</v>
      </c>
      <c r="AY53" s="24"/>
      <c r="AZ53" s="24"/>
      <c r="BA53" s="24">
        <v>1</v>
      </c>
      <c r="BB53" s="24"/>
      <c r="BC53" s="24"/>
      <c r="BD53" s="24"/>
      <c r="BE53" s="24"/>
      <c r="BF53" s="24"/>
      <c r="BG53" s="24"/>
      <c r="BH53" s="24">
        <v>1</v>
      </c>
      <c r="BI53" s="24">
        <v>1</v>
      </c>
      <c r="BJ53" s="24">
        <v>1</v>
      </c>
      <c r="BK53" s="24">
        <v>1</v>
      </c>
      <c r="BL53" s="24">
        <v>1</v>
      </c>
      <c r="BM53" s="24"/>
      <c r="BN53" s="24"/>
      <c r="BO53" s="24"/>
      <c r="BP53" s="24">
        <v>1</v>
      </c>
      <c r="BQ53" s="24">
        <v>1</v>
      </c>
      <c r="BR53" s="24">
        <v>1</v>
      </c>
      <c r="BS53" s="24"/>
      <c r="BT53" s="24"/>
      <c r="BU53" s="24">
        <v>1</v>
      </c>
      <c r="BV53" s="24">
        <v>1</v>
      </c>
      <c r="BW53" s="24"/>
      <c r="BX53" s="24"/>
      <c r="BY53" s="24"/>
      <c r="BZ53" s="24">
        <v>1</v>
      </c>
      <c r="CA53" s="24">
        <v>1</v>
      </c>
      <c r="CB53" s="24">
        <v>1</v>
      </c>
      <c r="CC53" s="24">
        <v>1</v>
      </c>
      <c r="CD53" s="24">
        <v>1</v>
      </c>
      <c r="CE53" s="24"/>
      <c r="CF53" s="24"/>
      <c r="CG53" s="24"/>
      <c r="CH53" s="24">
        <v>1</v>
      </c>
      <c r="CI53" s="24">
        <v>1</v>
      </c>
      <c r="CJ53" s="24"/>
      <c r="CK53" s="24"/>
      <c r="CL53" s="24">
        <v>1</v>
      </c>
      <c r="CM53" s="24"/>
      <c r="CN53" s="24"/>
      <c r="CO53" s="24"/>
      <c r="CP53" s="24"/>
      <c r="CQ53" s="24"/>
      <c r="CR53" s="24"/>
      <c r="CS53" s="24"/>
      <c r="CT53" s="24"/>
      <c r="CU53" s="24">
        <v>1</v>
      </c>
      <c r="CV53" s="24">
        <v>1</v>
      </c>
      <c r="CW53" s="24">
        <v>1</v>
      </c>
      <c r="CX53" s="24">
        <v>1</v>
      </c>
      <c r="CY53" s="24">
        <v>1</v>
      </c>
      <c r="CZ53" s="24"/>
      <c r="DA53" s="24"/>
      <c r="DB53" s="24"/>
      <c r="DC53" s="24"/>
      <c r="DD53" s="24">
        <v>1</v>
      </c>
      <c r="DE53" s="24">
        <v>1</v>
      </c>
    </row>
    <row r="54" spans="1:109">
      <c r="A54" s="23">
        <v>44</v>
      </c>
      <c r="B54" s="133"/>
      <c r="C54" s="135" t="s">
        <v>284</v>
      </c>
      <c r="D54" s="136"/>
      <c r="E54" s="24">
        <v>1</v>
      </c>
      <c r="F54" s="24">
        <v>1</v>
      </c>
      <c r="G54" s="24">
        <v>1</v>
      </c>
      <c r="H54" s="24">
        <v>1</v>
      </c>
      <c r="I54" s="24"/>
      <c r="J54" s="24"/>
      <c r="K54" s="24">
        <v>1</v>
      </c>
      <c r="L54" s="24">
        <v>1</v>
      </c>
      <c r="M54" s="24">
        <v>1</v>
      </c>
      <c r="N54" s="24">
        <v>1</v>
      </c>
      <c r="O54" s="24"/>
      <c r="P54" s="24"/>
      <c r="Q54" s="24"/>
      <c r="R54" s="24"/>
      <c r="S54" s="24"/>
      <c r="T54" s="24"/>
      <c r="U54" s="24"/>
      <c r="V54" s="24"/>
      <c r="W54" s="24"/>
      <c r="X54" s="24">
        <v>1</v>
      </c>
      <c r="Y54" s="24">
        <v>1</v>
      </c>
      <c r="Z54" s="24">
        <v>1</v>
      </c>
      <c r="AA54" s="24">
        <v>1</v>
      </c>
      <c r="AB54" s="24">
        <v>1</v>
      </c>
      <c r="AC54" s="24">
        <v>1</v>
      </c>
      <c r="AD54" s="24">
        <v>1</v>
      </c>
      <c r="AE54" s="24">
        <v>1</v>
      </c>
      <c r="AF54" s="24">
        <v>1</v>
      </c>
      <c r="AG54" s="24">
        <v>1</v>
      </c>
      <c r="AH54" s="24">
        <v>1</v>
      </c>
      <c r="AI54" s="24">
        <v>1</v>
      </c>
      <c r="AJ54" s="24">
        <v>1</v>
      </c>
      <c r="AK54" s="24">
        <v>1</v>
      </c>
      <c r="AL54" s="24">
        <v>1</v>
      </c>
      <c r="AM54" s="24">
        <v>1</v>
      </c>
      <c r="AN54" s="24"/>
      <c r="AO54" s="24"/>
      <c r="AP54" s="24">
        <v>1</v>
      </c>
      <c r="AQ54" s="24">
        <v>1</v>
      </c>
      <c r="AR54" s="24">
        <v>1</v>
      </c>
      <c r="AS54" s="24">
        <v>1</v>
      </c>
      <c r="AT54" s="24">
        <v>1</v>
      </c>
      <c r="AU54" s="24">
        <v>1</v>
      </c>
      <c r="AV54" s="24"/>
      <c r="AW54" s="24"/>
      <c r="AX54" s="24">
        <v>1</v>
      </c>
      <c r="AY54" s="24"/>
      <c r="AZ54" s="24"/>
      <c r="BA54" s="24">
        <v>1</v>
      </c>
      <c r="BB54" s="24">
        <v>1</v>
      </c>
      <c r="BC54" s="24"/>
      <c r="BD54" s="24"/>
      <c r="BE54" s="24">
        <v>1</v>
      </c>
      <c r="BF54" s="24"/>
      <c r="BG54" s="24"/>
      <c r="BH54" s="24">
        <v>1</v>
      </c>
      <c r="BI54" s="24">
        <v>1</v>
      </c>
      <c r="BJ54" s="24">
        <v>1</v>
      </c>
      <c r="BK54" s="24">
        <v>1</v>
      </c>
      <c r="BL54" s="24">
        <v>1</v>
      </c>
      <c r="BM54" s="24">
        <v>1</v>
      </c>
      <c r="BN54" s="24">
        <v>1</v>
      </c>
      <c r="BO54" s="24">
        <v>1</v>
      </c>
      <c r="BP54" s="24">
        <v>1</v>
      </c>
      <c r="BQ54" s="24">
        <v>1</v>
      </c>
      <c r="BR54" s="24">
        <v>1</v>
      </c>
      <c r="BS54" s="24">
        <v>1</v>
      </c>
      <c r="BT54" s="24">
        <v>1</v>
      </c>
      <c r="BU54" s="24">
        <v>1</v>
      </c>
      <c r="BV54" s="24">
        <v>1</v>
      </c>
      <c r="BW54" s="24"/>
      <c r="BX54" s="24"/>
      <c r="BY54" s="24"/>
      <c r="BZ54" s="24">
        <v>1</v>
      </c>
      <c r="CA54" s="24">
        <v>1</v>
      </c>
      <c r="CB54" s="24"/>
      <c r="CC54" s="24"/>
      <c r="CD54" s="24"/>
      <c r="CE54" s="24"/>
      <c r="CF54" s="24"/>
      <c r="CG54" s="24"/>
      <c r="CH54" s="24">
        <v>1</v>
      </c>
      <c r="CI54" s="24">
        <v>1</v>
      </c>
      <c r="CJ54" s="24">
        <v>1</v>
      </c>
      <c r="CK54" s="24">
        <v>1</v>
      </c>
      <c r="CL54" s="24"/>
      <c r="CM54" s="24"/>
      <c r="CN54" s="24"/>
      <c r="CO54" s="24"/>
      <c r="CP54" s="24"/>
      <c r="CQ54" s="24"/>
      <c r="CR54" s="24"/>
      <c r="CS54" s="24"/>
      <c r="CT54" s="24">
        <v>1</v>
      </c>
      <c r="CU54" s="24">
        <v>1</v>
      </c>
      <c r="CV54" s="24">
        <v>1</v>
      </c>
      <c r="CW54" s="24">
        <v>1</v>
      </c>
      <c r="CX54" s="24"/>
      <c r="CY54" s="24"/>
      <c r="CZ54" s="24"/>
      <c r="DA54" s="24"/>
      <c r="DB54" s="24"/>
      <c r="DC54" s="24"/>
      <c r="DD54" s="24"/>
      <c r="DE54" s="24"/>
    </row>
    <row r="55" spans="1:109">
      <c r="A55" s="23">
        <v>45</v>
      </c>
      <c r="B55" s="134"/>
      <c r="C55" s="135" t="s">
        <v>285</v>
      </c>
      <c r="D55" s="136"/>
      <c r="E55" s="24">
        <v>1</v>
      </c>
      <c r="F55" s="24">
        <v>1</v>
      </c>
      <c r="G55" s="24">
        <v>1</v>
      </c>
      <c r="H55" s="24"/>
      <c r="I55" s="24"/>
      <c r="J55" s="24"/>
      <c r="K55" s="24"/>
      <c r="L55" s="24"/>
      <c r="M55" s="24">
        <v>1</v>
      </c>
      <c r="N55" s="24">
        <v>1</v>
      </c>
      <c r="O55" s="24"/>
      <c r="P55" s="24"/>
      <c r="Q55" s="24"/>
      <c r="R55" s="24"/>
      <c r="S55" s="24"/>
      <c r="T55" s="24"/>
      <c r="U55" s="24">
        <v>1</v>
      </c>
      <c r="V55" s="24">
        <v>1</v>
      </c>
      <c r="W55" s="24">
        <v>1</v>
      </c>
      <c r="X55" s="24">
        <v>1</v>
      </c>
      <c r="Y55" s="24">
        <v>1</v>
      </c>
      <c r="Z55" s="24">
        <v>1</v>
      </c>
      <c r="AA55" s="24">
        <v>1</v>
      </c>
      <c r="AB55" s="24">
        <v>1</v>
      </c>
      <c r="AC55" s="24">
        <v>1</v>
      </c>
      <c r="AD55" s="24">
        <v>1</v>
      </c>
      <c r="AE55" s="24"/>
      <c r="AF55" s="24"/>
      <c r="AG55" s="24"/>
      <c r="AH55" s="24"/>
      <c r="AI55" s="24"/>
      <c r="AJ55" s="24"/>
      <c r="AK55" s="24"/>
      <c r="AL55" s="24">
        <v>1</v>
      </c>
      <c r="AM55" s="24">
        <v>1</v>
      </c>
      <c r="AN55" s="24"/>
      <c r="AO55" s="24"/>
      <c r="AP55" s="24"/>
      <c r="AQ55" s="24">
        <v>1</v>
      </c>
      <c r="AR55" s="24">
        <v>1</v>
      </c>
      <c r="AS55" s="24"/>
      <c r="AT55" s="24">
        <v>1</v>
      </c>
      <c r="AU55" s="24">
        <v>1</v>
      </c>
      <c r="AV55" s="24"/>
      <c r="AW55" s="24"/>
      <c r="AX55" s="24"/>
      <c r="AY55" s="24"/>
      <c r="AZ55" s="24"/>
      <c r="BA55" s="24"/>
      <c r="BB55" s="24">
        <v>1</v>
      </c>
      <c r="BC55" s="24"/>
      <c r="BD55" s="24"/>
      <c r="BE55" s="24">
        <v>1</v>
      </c>
      <c r="BF55" s="24"/>
      <c r="BG55" s="24"/>
      <c r="BH55" s="24">
        <v>1</v>
      </c>
      <c r="BI55" s="24">
        <v>1</v>
      </c>
      <c r="BJ55" s="24">
        <v>1</v>
      </c>
      <c r="BK55" s="24">
        <v>1</v>
      </c>
      <c r="BL55" s="24">
        <v>1</v>
      </c>
      <c r="BM55" s="24">
        <v>1</v>
      </c>
      <c r="BN55" s="24">
        <v>1</v>
      </c>
      <c r="BO55" s="24">
        <v>1</v>
      </c>
      <c r="BP55" s="24">
        <v>1</v>
      </c>
      <c r="BQ55" s="24">
        <v>1</v>
      </c>
      <c r="BR55" s="24">
        <v>1</v>
      </c>
      <c r="BS55" s="24"/>
      <c r="BT55" s="24"/>
      <c r="BU55" s="24">
        <v>1</v>
      </c>
      <c r="BV55" s="24">
        <v>1</v>
      </c>
      <c r="BW55" s="24"/>
      <c r="BX55" s="24"/>
      <c r="BY55" s="24"/>
      <c r="BZ55" s="24">
        <v>1</v>
      </c>
      <c r="CA55" s="24">
        <v>1</v>
      </c>
      <c r="CB55" s="24">
        <v>1</v>
      </c>
      <c r="CC55" s="24">
        <v>1</v>
      </c>
      <c r="CD55" s="24">
        <v>1</v>
      </c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>
        <v>1</v>
      </c>
      <c r="CV55" s="24"/>
      <c r="CW55" s="24"/>
      <c r="CX55" s="24">
        <v>1</v>
      </c>
      <c r="CY55" s="24">
        <v>1</v>
      </c>
      <c r="CZ55" s="24">
        <v>1</v>
      </c>
      <c r="DA55" s="24"/>
      <c r="DB55" s="24"/>
      <c r="DC55" s="24"/>
      <c r="DD55" s="24">
        <v>1</v>
      </c>
      <c r="DE55" s="24">
        <v>1</v>
      </c>
    </row>
    <row r="56" spans="1:109" ht="30">
      <c r="A56" s="23">
        <v>46</v>
      </c>
      <c r="B56" s="28" t="s">
        <v>286</v>
      </c>
      <c r="C56" s="135" t="s">
        <v>287</v>
      </c>
      <c r="D56" s="136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>
        <v>1</v>
      </c>
      <c r="V56" s="24">
        <v>1</v>
      </c>
      <c r="W56" s="24">
        <v>1</v>
      </c>
      <c r="X56" s="24">
        <v>1</v>
      </c>
      <c r="Y56" s="24"/>
      <c r="Z56" s="24"/>
      <c r="AA56" s="24"/>
      <c r="AB56" s="24">
        <v>1</v>
      </c>
      <c r="AC56" s="24">
        <v>1</v>
      </c>
      <c r="AD56" s="24"/>
      <c r="AE56" s="24"/>
      <c r="AF56" s="24"/>
      <c r="AG56" s="24"/>
      <c r="AH56" s="24"/>
      <c r="AI56" s="24"/>
      <c r="AJ56" s="24"/>
      <c r="AK56" s="24"/>
      <c r="AL56" s="24">
        <v>1</v>
      </c>
      <c r="AM56" s="24">
        <v>1</v>
      </c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>
        <v>1</v>
      </c>
      <c r="BR56" s="24"/>
      <c r="BS56" s="24"/>
      <c r="BT56" s="24"/>
      <c r="BU56" s="24"/>
      <c r="BV56" s="24"/>
      <c r="BW56" s="24"/>
      <c r="BX56" s="24"/>
      <c r="BY56" s="24"/>
      <c r="BZ56" s="24">
        <v>1</v>
      </c>
      <c r="CA56" s="24">
        <v>1</v>
      </c>
      <c r="CB56" s="24">
        <v>1</v>
      </c>
      <c r="CC56" s="24">
        <v>1</v>
      </c>
      <c r="CD56" s="24">
        <v>1</v>
      </c>
      <c r="CE56" s="24">
        <v>1</v>
      </c>
      <c r="CF56" s="24">
        <v>1</v>
      </c>
      <c r="CG56" s="24"/>
      <c r="CH56" s="24"/>
      <c r="CI56" s="24"/>
      <c r="CJ56" s="24"/>
      <c r="CK56" s="24"/>
      <c r="CL56" s="24">
        <v>1</v>
      </c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</row>
    <row r="57" spans="1:109">
      <c r="A57" s="23">
        <v>47</v>
      </c>
      <c r="B57" s="140" t="s">
        <v>288</v>
      </c>
      <c r="C57" s="135" t="s">
        <v>289</v>
      </c>
      <c r="D57" s="136"/>
      <c r="E57" s="24"/>
      <c r="F57" s="24"/>
      <c r="G57" s="24"/>
      <c r="H57" s="24"/>
      <c r="I57" s="24"/>
      <c r="J57" s="24"/>
      <c r="K57" s="24"/>
      <c r="L57" s="24">
        <v>1</v>
      </c>
      <c r="M57" s="24">
        <v>1</v>
      </c>
      <c r="N57" s="24">
        <v>1</v>
      </c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>
        <v>1</v>
      </c>
      <c r="AC57" s="24">
        <v>1</v>
      </c>
      <c r="AD57" s="24"/>
      <c r="AE57" s="24"/>
      <c r="AF57" s="24"/>
      <c r="AG57" s="24"/>
      <c r="AH57" s="24"/>
      <c r="AI57" s="24"/>
      <c r="AJ57" s="24"/>
      <c r="AK57" s="24"/>
      <c r="AL57" s="24">
        <v>1</v>
      </c>
      <c r="AM57" s="24">
        <v>1</v>
      </c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>
        <v>1</v>
      </c>
      <c r="BQ57" s="24">
        <v>1</v>
      </c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</row>
    <row r="58" spans="1:109">
      <c r="A58" s="23">
        <v>48</v>
      </c>
      <c r="B58" s="141"/>
      <c r="C58" s="135" t="s">
        <v>290</v>
      </c>
      <c r="D58" s="136"/>
      <c r="E58" s="24"/>
      <c r="F58" s="24"/>
      <c r="G58" s="24"/>
      <c r="H58" s="24"/>
      <c r="I58" s="24"/>
      <c r="J58" s="24"/>
      <c r="K58" s="24"/>
      <c r="L58" s="24">
        <v>1</v>
      </c>
      <c r="M58" s="24">
        <v>1</v>
      </c>
      <c r="N58" s="24">
        <v>1</v>
      </c>
      <c r="O58" s="24"/>
      <c r="P58" s="24"/>
      <c r="Q58" s="24"/>
      <c r="R58" s="24"/>
      <c r="S58" s="24"/>
      <c r="T58" s="24">
        <v>1</v>
      </c>
      <c r="U58" s="24"/>
      <c r="V58" s="24"/>
      <c r="W58" s="24"/>
      <c r="X58" s="24"/>
      <c r="Y58" s="24"/>
      <c r="Z58" s="24"/>
      <c r="AA58" s="24"/>
      <c r="AB58" s="24">
        <v>1</v>
      </c>
      <c r="AC58" s="24">
        <v>1</v>
      </c>
      <c r="AD58" s="24"/>
      <c r="AE58" s="24"/>
      <c r="AF58" s="24"/>
      <c r="AG58" s="24"/>
      <c r="AH58" s="24"/>
      <c r="AI58" s="24"/>
      <c r="AJ58" s="24"/>
      <c r="AK58" s="24"/>
      <c r="AL58" s="24">
        <v>1</v>
      </c>
      <c r="AM58" s="24">
        <v>1</v>
      </c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>
        <v>1</v>
      </c>
      <c r="BQ58" s="24">
        <v>1</v>
      </c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</row>
    <row r="59" spans="1:109">
      <c r="A59" s="23">
        <v>49</v>
      </c>
      <c r="B59" s="141"/>
      <c r="C59" s="135" t="s">
        <v>291</v>
      </c>
      <c r="D59" s="136"/>
      <c r="E59" s="24"/>
      <c r="F59" s="24"/>
      <c r="G59" s="24"/>
      <c r="H59" s="24"/>
      <c r="I59" s="24"/>
      <c r="J59" s="24"/>
      <c r="K59" s="24"/>
      <c r="L59" s="24">
        <v>1</v>
      </c>
      <c r="M59" s="24">
        <v>1</v>
      </c>
      <c r="N59" s="24">
        <v>1</v>
      </c>
      <c r="O59" s="24"/>
      <c r="P59" s="24"/>
      <c r="Q59" s="24"/>
      <c r="R59" s="24"/>
      <c r="S59" s="24"/>
      <c r="T59" s="24">
        <v>1</v>
      </c>
      <c r="U59" s="24"/>
      <c r="V59" s="24"/>
      <c r="W59" s="24"/>
      <c r="X59" s="24"/>
      <c r="Y59" s="24"/>
      <c r="Z59" s="24"/>
      <c r="AA59" s="24"/>
      <c r="AB59" s="24">
        <v>1</v>
      </c>
      <c r="AC59" s="24">
        <v>1</v>
      </c>
      <c r="AD59" s="24"/>
      <c r="AE59" s="24"/>
      <c r="AF59" s="24"/>
      <c r="AG59" s="24"/>
      <c r="AH59" s="24"/>
      <c r="AI59" s="24"/>
      <c r="AJ59" s="24"/>
      <c r="AK59" s="24"/>
      <c r="AL59" s="24">
        <v>1</v>
      </c>
      <c r="AM59" s="24">
        <v>1</v>
      </c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>
        <v>1</v>
      </c>
      <c r="BQ59" s="24">
        <v>1</v>
      </c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</row>
    <row r="60" spans="1:109">
      <c r="A60" s="23">
        <v>50</v>
      </c>
      <c r="B60" s="142"/>
      <c r="C60" s="135" t="s">
        <v>292</v>
      </c>
      <c r="D60" s="136"/>
      <c r="E60" s="24"/>
      <c r="F60" s="24"/>
      <c r="G60" s="24"/>
      <c r="H60" s="24"/>
      <c r="I60" s="24"/>
      <c r="J60" s="24"/>
      <c r="K60" s="24"/>
      <c r="L60" s="24"/>
      <c r="M60" s="24">
        <v>1</v>
      </c>
      <c r="N60" s="24">
        <v>1</v>
      </c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>
        <v>1</v>
      </c>
      <c r="AC60" s="24">
        <v>1</v>
      </c>
      <c r="AD60" s="24"/>
      <c r="AE60" s="24"/>
      <c r="AF60" s="24"/>
      <c r="AG60" s="24"/>
      <c r="AH60" s="24"/>
      <c r="AI60" s="24"/>
      <c r="AJ60" s="24"/>
      <c r="AK60" s="24"/>
      <c r="AL60" s="24">
        <v>1</v>
      </c>
      <c r="AM60" s="24">
        <v>1</v>
      </c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>
        <v>1</v>
      </c>
      <c r="BQ60" s="24">
        <v>1</v>
      </c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</row>
    <row r="61" spans="1:109">
      <c r="A61" s="23">
        <v>51</v>
      </c>
      <c r="B61" s="132" t="s">
        <v>293</v>
      </c>
      <c r="C61" s="135" t="s">
        <v>294</v>
      </c>
      <c r="D61" s="136"/>
      <c r="E61" s="24"/>
      <c r="F61" s="24"/>
      <c r="G61" s="24"/>
      <c r="H61" s="24">
        <v>1</v>
      </c>
      <c r="I61" s="24">
        <v>1</v>
      </c>
      <c r="J61" s="24"/>
      <c r="K61" s="24">
        <v>1</v>
      </c>
      <c r="L61" s="24"/>
      <c r="M61" s="24"/>
      <c r="N61" s="24"/>
      <c r="O61" s="24"/>
      <c r="P61" s="24"/>
      <c r="Q61" s="24"/>
      <c r="R61" s="24"/>
      <c r="S61" s="24"/>
      <c r="T61" s="24"/>
      <c r="U61" s="24">
        <v>1</v>
      </c>
      <c r="V61" s="24">
        <v>1</v>
      </c>
      <c r="W61" s="24">
        <v>1</v>
      </c>
      <c r="X61" s="24">
        <v>1</v>
      </c>
      <c r="Y61" s="24"/>
      <c r="Z61" s="24"/>
      <c r="AA61" s="24"/>
      <c r="AB61" s="24">
        <v>1</v>
      </c>
      <c r="AC61" s="24">
        <v>1</v>
      </c>
      <c r="AD61" s="24">
        <v>1</v>
      </c>
      <c r="AE61" s="24">
        <v>1</v>
      </c>
      <c r="AF61" s="24">
        <v>1</v>
      </c>
      <c r="AG61" s="24">
        <v>1</v>
      </c>
      <c r="AH61" s="24">
        <v>1</v>
      </c>
      <c r="AI61" s="24"/>
      <c r="AJ61" s="24"/>
      <c r="AK61" s="24"/>
      <c r="AL61" s="24">
        <v>1</v>
      </c>
      <c r="AM61" s="24">
        <v>1</v>
      </c>
      <c r="AN61" s="24"/>
      <c r="AO61" s="24"/>
      <c r="AP61" s="24"/>
      <c r="AQ61" s="24"/>
      <c r="AR61" s="24"/>
      <c r="AS61" s="24"/>
      <c r="AT61" s="24">
        <v>1</v>
      </c>
      <c r="AU61" s="24">
        <v>1</v>
      </c>
      <c r="AV61" s="24"/>
      <c r="AW61" s="24"/>
      <c r="AX61" s="24">
        <v>1</v>
      </c>
      <c r="AY61" s="24">
        <v>1</v>
      </c>
      <c r="AZ61" s="24">
        <v>1</v>
      </c>
      <c r="BA61" s="24">
        <v>1</v>
      </c>
      <c r="BB61" s="24">
        <v>1</v>
      </c>
      <c r="BC61" s="24"/>
      <c r="BD61" s="24">
        <v>1</v>
      </c>
      <c r="BE61" s="24">
        <v>1</v>
      </c>
      <c r="BF61" s="24"/>
      <c r="BG61" s="24"/>
      <c r="BH61" s="24"/>
      <c r="BI61" s="24"/>
      <c r="BJ61" s="24"/>
      <c r="BK61" s="24"/>
      <c r="BL61" s="24"/>
      <c r="BM61" s="24">
        <v>1</v>
      </c>
      <c r="BN61" s="24">
        <v>1</v>
      </c>
      <c r="BO61" s="24">
        <v>1</v>
      </c>
      <c r="BP61" s="24">
        <v>1</v>
      </c>
      <c r="BQ61" s="24">
        <v>1</v>
      </c>
      <c r="BR61" s="24">
        <v>1</v>
      </c>
      <c r="BS61" s="24">
        <v>1</v>
      </c>
      <c r="BT61" s="24">
        <v>1</v>
      </c>
      <c r="BU61" s="24">
        <v>1</v>
      </c>
      <c r="BV61" s="24">
        <v>1</v>
      </c>
      <c r="BW61" s="24"/>
      <c r="BX61" s="24"/>
      <c r="BY61" s="24"/>
      <c r="BZ61" s="24">
        <v>1</v>
      </c>
      <c r="CA61" s="24">
        <v>1</v>
      </c>
      <c r="CB61" s="24">
        <v>1</v>
      </c>
      <c r="CC61" s="24"/>
      <c r="CD61" s="24">
        <v>1</v>
      </c>
      <c r="CE61" s="24">
        <v>1</v>
      </c>
      <c r="CF61" s="24">
        <v>1</v>
      </c>
      <c r="CG61" s="24"/>
      <c r="CH61" s="24"/>
      <c r="CI61" s="24"/>
      <c r="CJ61" s="24">
        <v>1</v>
      </c>
      <c r="CK61" s="24">
        <v>1</v>
      </c>
      <c r="CL61" s="24"/>
      <c r="CM61" s="24"/>
      <c r="CN61" s="24"/>
      <c r="CO61" s="24">
        <v>1</v>
      </c>
      <c r="CP61" s="24">
        <v>1</v>
      </c>
      <c r="CQ61" s="24"/>
      <c r="CR61" s="24"/>
      <c r="CS61" s="24">
        <v>1</v>
      </c>
      <c r="CT61" s="24"/>
      <c r="CU61" s="24">
        <v>1</v>
      </c>
      <c r="CV61" s="24">
        <v>1</v>
      </c>
      <c r="CW61" s="24">
        <v>1</v>
      </c>
      <c r="CX61" s="24"/>
      <c r="CY61" s="24"/>
      <c r="CZ61" s="24"/>
      <c r="DA61" s="24">
        <v>1</v>
      </c>
      <c r="DB61" s="24">
        <v>1</v>
      </c>
      <c r="DC61" s="24">
        <v>1</v>
      </c>
      <c r="DD61" s="24">
        <v>1</v>
      </c>
      <c r="DE61" s="24">
        <v>1</v>
      </c>
    </row>
    <row r="62" spans="1:109">
      <c r="A62" s="23">
        <v>52</v>
      </c>
      <c r="B62" s="133"/>
      <c r="C62" s="135" t="s">
        <v>295</v>
      </c>
      <c r="D62" s="136"/>
      <c r="E62" s="24"/>
      <c r="F62" s="24"/>
      <c r="G62" s="24"/>
      <c r="H62" s="24">
        <v>1</v>
      </c>
      <c r="I62" s="24">
        <v>1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>
        <v>1</v>
      </c>
      <c r="AC62" s="24">
        <v>1</v>
      </c>
      <c r="AD62" s="24">
        <v>1</v>
      </c>
      <c r="AE62" s="24">
        <v>1</v>
      </c>
      <c r="AF62" s="24">
        <v>1</v>
      </c>
      <c r="AG62" s="24">
        <v>1</v>
      </c>
      <c r="AH62" s="24">
        <v>1</v>
      </c>
      <c r="AI62" s="24"/>
      <c r="AJ62" s="24"/>
      <c r="AK62" s="24"/>
      <c r="AL62" s="24">
        <v>1</v>
      </c>
      <c r="AM62" s="24">
        <v>1</v>
      </c>
      <c r="AN62" s="24"/>
      <c r="AO62" s="24"/>
      <c r="AP62" s="24"/>
      <c r="AQ62" s="24"/>
      <c r="AR62" s="24"/>
      <c r="AS62" s="24"/>
      <c r="AT62" s="24"/>
      <c r="AU62" s="24">
        <v>1</v>
      </c>
      <c r="AV62" s="24"/>
      <c r="AW62" s="24"/>
      <c r="AX62" s="24">
        <v>1</v>
      </c>
      <c r="AY62" s="24">
        <v>1</v>
      </c>
      <c r="AZ62" s="24">
        <v>1</v>
      </c>
      <c r="BA62" s="24">
        <v>1</v>
      </c>
      <c r="BB62" s="24">
        <v>1</v>
      </c>
      <c r="BC62" s="24"/>
      <c r="BD62" s="24"/>
      <c r="BE62" s="24">
        <v>1</v>
      </c>
      <c r="BF62" s="24"/>
      <c r="BG62" s="24"/>
      <c r="BH62" s="24"/>
      <c r="BI62" s="24"/>
      <c r="BJ62" s="24"/>
      <c r="BK62" s="24"/>
      <c r="BL62" s="24"/>
      <c r="BM62" s="24">
        <v>1</v>
      </c>
      <c r="BN62" s="24">
        <v>1</v>
      </c>
      <c r="BO62" s="24"/>
      <c r="BP62" s="24">
        <v>1</v>
      </c>
      <c r="BQ62" s="24">
        <v>1</v>
      </c>
      <c r="BR62" s="24">
        <v>1</v>
      </c>
      <c r="BS62" s="24">
        <v>1</v>
      </c>
      <c r="BT62" s="24">
        <v>1</v>
      </c>
      <c r="BU62" s="24">
        <v>1</v>
      </c>
      <c r="BV62" s="24">
        <v>1</v>
      </c>
      <c r="BW62" s="24"/>
      <c r="BX62" s="24"/>
      <c r="BY62" s="24"/>
      <c r="BZ62" s="24">
        <v>1</v>
      </c>
      <c r="CA62" s="24">
        <v>1</v>
      </c>
      <c r="CB62" s="24"/>
      <c r="CC62" s="24"/>
      <c r="CD62" s="24"/>
      <c r="CE62" s="24"/>
      <c r="CF62" s="24">
        <v>1</v>
      </c>
      <c r="CG62" s="24">
        <v>1</v>
      </c>
      <c r="CH62" s="24">
        <v>1</v>
      </c>
      <c r="CI62" s="24">
        <v>1</v>
      </c>
      <c r="CJ62" s="24">
        <v>1</v>
      </c>
      <c r="CK62" s="24">
        <v>1</v>
      </c>
      <c r="CL62" s="24"/>
      <c r="CM62" s="24"/>
      <c r="CN62" s="24"/>
      <c r="CO62" s="24">
        <v>1</v>
      </c>
      <c r="CP62" s="24">
        <v>1</v>
      </c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>
        <v>1</v>
      </c>
      <c r="DB62" s="24">
        <v>1</v>
      </c>
      <c r="DC62" s="24">
        <v>1</v>
      </c>
      <c r="DD62" s="24">
        <v>1</v>
      </c>
      <c r="DE62" s="24">
        <v>1</v>
      </c>
    </row>
    <row r="63" spans="1:109">
      <c r="A63" s="23">
        <v>53</v>
      </c>
      <c r="B63" s="134"/>
      <c r="C63" s="135" t="s">
        <v>296</v>
      </c>
      <c r="D63" s="136"/>
      <c r="E63" s="24"/>
      <c r="F63" s="24">
        <v>1</v>
      </c>
      <c r="G63" s="24">
        <v>1</v>
      </c>
      <c r="H63" s="24"/>
      <c r="I63" s="24"/>
      <c r="J63" s="24"/>
      <c r="K63" s="24">
        <v>1</v>
      </c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>
        <v>1</v>
      </c>
      <c r="AC63" s="24">
        <v>1</v>
      </c>
      <c r="AD63" s="24">
        <v>1</v>
      </c>
      <c r="AE63" s="24"/>
      <c r="AF63" s="24"/>
      <c r="AG63" s="24">
        <v>1</v>
      </c>
      <c r="AH63" s="24">
        <v>1</v>
      </c>
      <c r="AI63" s="24"/>
      <c r="AJ63" s="24"/>
      <c r="AK63" s="24"/>
      <c r="AL63" s="24">
        <v>1</v>
      </c>
      <c r="AM63" s="24">
        <v>1</v>
      </c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>
        <v>1</v>
      </c>
      <c r="BB63" s="24"/>
      <c r="BC63" s="24"/>
      <c r="BD63" s="24"/>
      <c r="BE63" s="24">
        <v>1</v>
      </c>
      <c r="BF63" s="24"/>
      <c r="BG63" s="24"/>
      <c r="BH63" s="24"/>
      <c r="BI63" s="24"/>
      <c r="BJ63" s="24"/>
      <c r="BK63" s="24"/>
      <c r="BL63" s="24"/>
      <c r="BM63" s="24"/>
      <c r="BN63" s="24"/>
      <c r="BO63" s="24">
        <v>1</v>
      </c>
      <c r="BP63" s="24">
        <v>1</v>
      </c>
      <c r="BQ63" s="24">
        <v>1</v>
      </c>
      <c r="BR63" s="24">
        <v>1</v>
      </c>
      <c r="BS63" s="24"/>
      <c r="BT63" s="24"/>
      <c r="BU63" s="24"/>
      <c r="BV63" s="24">
        <v>1</v>
      </c>
      <c r="BW63" s="24"/>
      <c r="BX63" s="24"/>
      <c r="BY63" s="24"/>
      <c r="BZ63" s="24">
        <v>1</v>
      </c>
      <c r="CA63" s="24">
        <v>1</v>
      </c>
      <c r="CB63" s="24"/>
      <c r="CC63" s="24"/>
      <c r="CD63" s="24"/>
      <c r="CE63" s="24"/>
      <c r="CF63" s="24">
        <v>1</v>
      </c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>
        <v>1</v>
      </c>
      <c r="DE63" s="24">
        <v>1</v>
      </c>
    </row>
    <row r="64" spans="1:109">
      <c r="A64" s="23">
        <v>54</v>
      </c>
      <c r="B64" s="140" t="s">
        <v>297</v>
      </c>
      <c r="C64" s="135" t="s">
        <v>298</v>
      </c>
      <c r="D64" s="136"/>
      <c r="E64" s="24">
        <v>1</v>
      </c>
      <c r="F64" s="24">
        <v>1</v>
      </c>
      <c r="G64" s="24">
        <v>1</v>
      </c>
      <c r="H64" s="24">
        <v>1</v>
      </c>
      <c r="I64" s="24">
        <v>1</v>
      </c>
      <c r="J64" s="24">
        <v>1</v>
      </c>
      <c r="K64" s="24"/>
      <c r="L64" s="24">
        <v>1</v>
      </c>
      <c r="M64" s="24">
        <v>1</v>
      </c>
      <c r="N64" s="24">
        <v>1</v>
      </c>
      <c r="O64" s="24"/>
      <c r="P64" s="24"/>
      <c r="Q64" s="24"/>
      <c r="R64" s="24">
        <v>1</v>
      </c>
      <c r="S64" s="24">
        <v>1</v>
      </c>
      <c r="T64" s="24"/>
      <c r="U64" s="24">
        <v>1</v>
      </c>
      <c r="V64" s="24">
        <v>1</v>
      </c>
      <c r="W64" s="24">
        <v>1</v>
      </c>
      <c r="X64" s="24">
        <v>1</v>
      </c>
      <c r="Y64" s="24">
        <v>1</v>
      </c>
      <c r="Z64" s="24">
        <v>1</v>
      </c>
      <c r="AA64" s="24">
        <v>1</v>
      </c>
      <c r="AB64" s="24">
        <v>1</v>
      </c>
      <c r="AC64" s="24">
        <v>1</v>
      </c>
      <c r="AD64" s="24">
        <v>1</v>
      </c>
      <c r="AE64" s="24">
        <v>1</v>
      </c>
      <c r="AF64" s="24">
        <v>1</v>
      </c>
      <c r="AG64" s="24">
        <v>1</v>
      </c>
      <c r="AH64" s="24">
        <v>1</v>
      </c>
      <c r="AI64" s="24"/>
      <c r="AJ64" s="24"/>
      <c r="AK64" s="24"/>
      <c r="AL64" s="24">
        <v>1</v>
      </c>
      <c r="AM64" s="24">
        <v>1</v>
      </c>
      <c r="AN64" s="24">
        <v>1</v>
      </c>
      <c r="AO64" s="24">
        <v>1</v>
      </c>
      <c r="AP64" s="24">
        <v>1</v>
      </c>
      <c r="AQ64" s="24">
        <v>1</v>
      </c>
      <c r="AR64" s="24">
        <v>1</v>
      </c>
      <c r="AS64" s="24">
        <v>1</v>
      </c>
      <c r="AT64" s="24">
        <v>1</v>
      </c>
      <c r="AU64" s="24">
        <v>1</v>
      </c>
      <c r="AV64" s="24">
        <v>1</v>
      </c>
      <c r="AW64" s="24">
        <v>1</v>
      </c>
      <c r="AX64" s="24">
        <v>1</v>
      </c>
      <c r="AY64" s="24">
        <v>1</v>
      </c>
      <c r="AZ64" s="24">
        <v>1</v>
      </c>
      <c r="BA64" s="24">
        <v>1</v>
      </c>
      <c r="BB64" s="24">
        <v>1</v>
      </c>
      <c r="BC64" s="24">
        <v>1</v>
      </c>
      <c r="BD64" s="24">
        <v>1</v>
      </c>
      <c r="BE64" s="24">
        <v>1</v>
      </c>
      <c r="BF64" s="24">
        <v>1</v>
      </c>
      <c r="BG64" s="24">
        <v>1</v>
      </c>
      <c r="BH64" s="24">
        <v>1</v>
      </c>
      <c r="BI64" s="24">
        <v>1</v>
      </c>
      <c r="BJ64" s="24">
        <v>1</v>
      </c>
      <c r="BK64" s="24">
        <v>1</v>
      </c>
      <c r="BL64" s="24">
        <v>1</v>
      </c>
      <c r="BM64" s="24">
        <v>1</v>
      </c>
      <c r="BN64" s="24">
        <v>1</v>
      </c>
      <c r="BO64" s="24">
        <v>1</v>
      </c>
      <c r="BP64" s="24">
        <v>1</v>
      </c>
      <c r="BQ64" s="24">
        <v>1</v>
      </c>
      <c r="BR64" s="24">
        <v>1</v>
      </c>
      <c r="BS64" s="24">
        <v>1</v>
      </c>
      <c r="BT64" s="24">
        <v>1</v>
      </c>
      <c r="BU64" s="24">
        <v>1</v>
      </c>
      <c r="BV64" s="24">
        <v>1</v>
      </c>
      <c r="BW64" s="24">
        <v>1</v>
      </c>
      <c r="BX64" s="24">
        <v>1</v>
      </c>
      <c r="BY64" s="24">
        <v>1</v>
      </c>
      <c r="BZ64" s="24">
        <v>1</v>
      </c>
      <c r="CA64" s="24">
        <v>1</v>
      </c>
      <c r="CB64" s="24">
        <v>1</v>
      </c>
      <c r="CC64" s="24">
        <v>1</v>
      </c>
      <c r="CD64" s="24">
        <v>1</v>
      </c>
      <c r="CE64" s="24">
        <v>1</v>
      </c>
      <c r="CF64" s="24">
        <v>1</v>
      </c>
      <c r="CG64" s="24">
        <v>1</v>
      </c>
      <c r="CH64" s="24">
        <v>1</v>
      </c>
      <c r="CI64" s="24">
        <v>1</v>
      </c>
      <c r="CJ64" s="24">
        <v>1</v>
      </c>
      <c r="CK64" s="24">
        <v>1</v>
      </c>
      <c r="CL64" s="24"/>
      <c r="CM64" s="24">
        <v>1</v>
      </c>
      <c r="CN64" s="24">
        <v>1</v>
      </c>
      <c r="CO64" s="24">
        <v>1</v>
      </c>
      <c r="CP64" s="24">
        <v>1</v>
      </c>
      <c r="CQ64" s="24"/>
      <c r="CR64" s="24"/>
      <c r="CS64" s="24">
        <v>1</v>
      </c>
      <c r="CT64" s="24">
        <v>1</v>
      </c>
      <c r="CU64" s="24">
        <v>1</v>
      </c>
      <c r="CV64" s="24">
        <v>1</v>
      </c>
      <c r="CW64" s="24">
        <v>1</v>
      </c>
      <c r="CX64" s="24">
        <v>1</v>
      </c>
      <c r="CY64" s="24">
        <v>1</v>
      </c>
      <c r="CZ64" s="24"/>
      <c r="DA64" s="24">
        <v>1</v>
      </c>
      <c r="DB64" s="24">
        <v>1</v>
      </c>
      <c r="DC64" s="24">
        <v>1</v>
      </c>
      <c r="DD64" s="24">
        <v>1</v>
      </c>
      <c r="DE64" s="24">
        <v>1</v>
      </c>
    </row>
    <row r="65" spans="1:109">
      <c r="A65" s="23">
        <v>55</v>
      </c>
      <c r="B65" s="141"/>
      <c r="C65" s="135" t="s">
        <v>299</v>
      </c>
      <c r="D65" s="136"/>
      <c r="E65" s="24"/>
      <c r="F65" s="24"/>
      <c r="G65" s="24"/>
      <c r="H65" s="24"/>
      <c r="I65" s="24"/>
      <c r="J65" s="24"/>
      <c r="K65" s="24"/>
      <c r="L65" s="24">
        <v>1</v>
      </c>
      <c r="M65" s="24">
        <v>1</v>
      </c>
      <c r="N65" s="24">
        <v>1</v>
      </c>
      <c r="O65" s="24">
        <v>1</v>
      </c>
      <c r="P65" s="24">
        <v>1</v>
      </c>
      <c r="Q65" s="24">
        <v>1</v>
      </c>
      <c r="R65" s="24"/>
      <c r="S65" s="24"/>
      <c r="T65" s="24"/>
      <c r="U65" s="24"/>
      <c r="V65" s="24"/>
      <c r="W65" s="24"/>
      <c r="X65" s="24"/>
      <c r="Y65" s="24"/>
      <c r="Z65" s="24">
        <v>1</v>
      </c>
      <c r="AA65" s="24">
        <v>1</v>
      </c>
      <c r="AB65" s="24">
        <v>1</v>
      </c>
      <c r="AC65" s="24">
        <v>1</v>
      </c>
      <c r="AD65" s="24">
        <v>1</v>
      </c>
      <c r="AE65" s="24">
        <v>1</v>
      </c>
      <c r="AF65" s="24">
        <v>1</v>
      </c>
      <c r="AG65" s="24">
        <v>1</v>
      </c>
      <c r="AH65" s="24">
        <v>1</v>
      </c>
      <c r="AI65" s="24"/>
      <c r="AJ65" s="24"/>
      <c r="AK65" s="24"/>
      <c r="AL65" s="24">
        <v>1</v>
      </c>
      <c r="AM65" s="24">
        <v>1</v>
      </c>
      <c r="AN65" s="24">
        <v>1</v>
      </c>
      <c r="AO65" s="24">
        <v>1</v>
      </c>
      <c r="AP65" s="24">
        <v>1</v>
      </c>
      <c r="AQ65" s="24">
        <v>1</v>
      </c>
      <c r="AR65" s="24">
        <v>1</v>
      </c>
      <c r="AS65" s="24"/>
      <c r="AT65" s="24"/>
      <c r="AU65" s="24"/>
      <c r="AV65" s="24"/>
      <c r="AW65" s="24">
        <v>1</v>
      </c>
      <c r="AX65" s="24"/>
      <c r="AY65" s="24"/>
      <c r="AZ65" s="24"/>
      <c r="BA65" s="24"/>
      <c r="BB65" s="24">
        <v>1</v>
      </c>
      <c r="BC65" s="24">
        <v>1</v>
      </c>
      <c r="BD65" s="24">
        <v>1</v>
      </c>
      <c r="BE65" s="24">
        <v>1</v>
      </c>
      <c r="BF65" s="24"/>
      <c r="BG65" s="24">
        <v>1</v>
      </c>
      <c r="BH65" s="24">
        <v>1</v>
      </c>
      <c r="BI65" s="24">
        <v>1</v>
      </c>
      <c r="BJ65" s="24">
        <v>1</v>
      </c>
      <c r="BK65" s="24">
        <v>1</v>
      </c>
      <c r="BL65" s="24"/>
      <c r="BM65" s="24"/>
      <c r="BN65" s="24"/>
      <c r="BO65" s="24"/>
      <c r="BP65" s="24">
        <v>1</v>
      </c>
      <c r="BQ65" s="24">
        <v>1</v>
      </c>
      <c r="BR65" s="24">
        <v>1</v>
      </c>
      <c r="BS65" s="24">
        <v>1</v>
      </c>
      <c r="BT65" s="24">
        <v>1</v>
      </c>
      <c r="BU65" s="24">
        <v>1</v>
      </c>
      <c r="BV65" s="24">
        <v>1</v>
      </c>
      <c r="BW65" s="24"/>
      <c r="BX65" s="24"/>
      <c r="BY65" s="24"/>
      <c r="BZ65" s="24">
        <v>1</v>
      </c>
      <c r="CA65" s="24">
        <v>1</v>
      </c>
      <c r="CB65" s="24"/>
      <c r="CC65" s="24"/>
      <c r="CD65" s="24"/>
      <c r="CE65" s="24"/>
      <c r="CF65" s="24">
        <v>1</v>
      </c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</row>
    <row r="66" spans="1:109">
      <c r="A66" s="23">
        <v>56</v>
      </c>
      <c r="B66" s="141"/>
      <c r="C66" s="135" t="s">
        <v>300</v>
      </c>
      <c r="D66" s="136"/>
      <c r="E66" s="24">
        <v>1</v>
      </c>
      <c r="F66" s="24">
        <v>1</v>
      </c>
      <c r="G66" s="24"/>
      <c r="H66" s="24">
        <v>1</v>
      </c>
      <c r="I66" s="24">
        <v>1</v>
      </c>
      <c r="J66" s="24">
        <v>1</v>
      </c>
      <c r="K66" s="24"/>
      <c r="L66" s="24"/>
      <c r="M66" s="24">
        <v>1</v>
      </c>
      <c r="N66" s="24">
        <v>1</v>
      </c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>
        <v>1</v>
      </c>
      <c r="Z66" s="24">
        <v>1</v>
      </c>
      <c r="AA66" s="24">
        <v>1</v>
      </c>
      <c r="AB66" s="24">
        <v>1</v>
      </c>
      <c r="AC66" s="24">
        <v>1</v>
      </c>
      <c r="AD66" s="24">
        <v>1</v>
      </c>
      <c r="AE66" s="24">
        <v>1</v>
      </c>
      <c r="AF66" s="24">
        <v>1</v>
      </c>
      <c r="AG66" s="24">
        <v>1</v>
      </c>
      <c r="AH66" s="24">
        <v>1</v>
      </c>
      <c r="AI66" s="24"/>
      <c r="AJ66" s="24"/>
      <c r="AK66" s="24"/>
      <c r="AL66" s="24">
        <v>1</v>
      </c>
      <c r="AM66" s="24">
        <v>1</v>
      </c>
      <c r="AN66" s="24">
        <v>1</v>
      </c>
      <c r="AO66" s="24">
        <v>1</v>
      </c>
      <c r="AP66" s="24">
        <v>1</v>
      </c>
      <c r="AQ66" s="24">
        <v>1</v>
      </c>
      <c r="AR66" s="24">
        <v>1</v>
      </c>
      <c r="AS66" s="24">
        <v>1</v>
      </c>
      <c r="AT66" s="24">
        <v>1</v>
      </c>
      <c r="AU66" s="24">
        <v>1</v>
      </c>
      <c r="AV66" s="24">
        <v>1</v>
      </c>
      <c r="AW66" s="24">
        <v>1</v>
      </c>
      <c r="AX66" s="24">
        <v>1</v>
      </c>
      <c r="AY66" s="24">
        <v>1</v>
      </c>
      <c r="AZ66" s="24">
        <v>1</v>
      </c>
      <c r="BA66" s="24">
        <v>1</v>
      </c>
      <c r="BB66" s="24">
        <v>1</v>
      </c>
      <c r="BC66" s="24">
        <v>1</v>
      </c>
      <c r="BD66" s="24">
        <v>1</v>
      </c>
      <c r="BE66" s="24">
        <v>1</v>
      </c>
      <c r="BF66" s="24">
        <v>1</v>
      </c>
      <c r="BG66" s="24">
        <v>1</v>
      </c>
      <c r="BH66" s="24">
        <v>1</v>
      </c>
      <c r="BI66" s="24">
        <v>1</v>
      </c>
      <c r="BJ66" s="24">
        <v>1</v>
      </c>
      <c r="BK66" s="24">
        <v>1</v>
      </c>
      <c r="BL66" s="24">
        <v>1</v>
      </c>
      <c r="BM66" s="24"/>
      <c r="BN66" s="24"/>
      <c r="BO66" s="24"/>
      <c r="BP66" s="24">
        <v>1</v>
      </c>
      <c r="BQ66" s="24">
        <v>1</v>
      </c>
      <c r="BR66" s="24">
        <v>1</v>
      </c>
      <c r="BS66" s="24">
        <v>1</v>
      </c>
      <c r="BT66" s="24">
        <v>1</v>
      </c>
      <c r="BU66" s="24">
        <v>1</v>
      </c>
      <c r="BV66" s="24">
        <v>1</v>
      </c>
      <c r="BW66" s="24">
        <v>1</v>
      </c>
      <c r="BX66" s="24">
        <v>1</v>
      </c>
      <c r="BY66" s="24">
        <v>1</v>
      </c>
      <c r="BZ66" s="24">
        <v>1</v>
      </c>
      <c r="CA66" s="24">
        <v>1</v>
      </c>
      <c r="CB66" s="24"/>
      <c r="CC66" s="24">
        <v>1</v>
      </c>
      <c r="CD66" s="24"/>
      <c r="CE66" s="24"/>
      <c r="CF66" s="24">
        <v>1</v>
      </c>
      <c r="CG66" s="24"/>
      <c r="CH66" s="24"/>
      <c r="CI66" s="24"/>
      <c r="CJ66" s="24"/>
      <c r="CK66" s="24"/>
      <c r="CL66" s="24">
        <v>1</v>
      </c>
      <c r="CM66" s="24"/>
      <c r="CN66" s="24"/>
      <c r="CO66" s="24">
        <v>1</v>
      </c>
      <c r="CP66" s="24">
        <v>1</v>
      </c>
      <c r="CQ66" s="24"/>
      <c r="CR66" s="24"/>
      <c r="CS66" s="24"/>
      <c r="CT66" s="24"/>
      <c r="CU66" s="24">
        <v>1</v>
      </c>
      <c r="CV66" s="24">
        <v>1</v>
      </c>
      <c r="CW66" s="24">
        <v>1</v>
      </c>
      <c r="CX66" s="24">
        <v>1</v>
      </c>
      <c r="CY66" s="24">
        <v>1</v>
      </c>
      <c r="CZ66" s="24">
        <v>1</v>
      </c>
      <c r="DA66" s="24"/>
      <c r="DB66" s="24"/>
      <c r="DC66" s="24"/>
      <c r="DD66" s="24">
        <v>1</v>
      </c>
      <c r="DE66" s="24">
        <v>1</v>
      </c>
    </row>
    <row r="67" spans="1:109">
      <c r="A67" s="23">
        <v>57</v>
      </c>
      <c r="B67" s="141"/>
      <c r="C67" s="135" t="s">
        <v>301</v>
      </c>
      <c r="D67" s="136"/>
      <c r="E67" s="24">
        <v>1</v>
      </c>
      <c r="F67" s="24">
        <v>1</v>
      </c>
      <c r="G67" s="24">
        <v>1</v>
      </c>
      <c r="H67" s="24">
        <v>1</v>
      </c>
      <c r="I67" s="24">
        <v>1</v>
      </c>
      <c r="J67" s="24"/>
      <c r="K67" s="24"/>
      <c r="L67" s="24"/>
      <c r="M67" s="24">
        <v>1</v>
      </c>
      <c r="N67" s="24">
        <v>1</v>
      </c>
      <c r="O67" s="24"/>
      <c r="P67" s="24"/>
      <c r="Q67" s="24"/>
      <c r="R67" s="24"/>
      <c r="S67" s="24"/>
      <c r="T67" s="24"/>
      <c r="U67" s="24"/>
      <c r="V67" s="24">
        <v>1</v>
      </c>
      <c r="W67" s="24">
        <v>1</v>
      </c>
      <c r="X67" s="24">
        <v>1</v>
      </c>
      <c r="Y67" s="24"/>
      <c r="Z67" s="24"/>
      <c r="AA67" s="24">
        <v>1</v>
      </c>
      <c r="AB67" s="24">
        <v>1</v>
      </c>
      <c r="AC67" s="24">
        <v>1</v>
      </c>
      <c r="AD67" s="24">
        <v>1</v>
      </c>
      <c r="AE67" s="24">
        <v>1</v>
      </c>
      <c r="AF67" s="24">
        <v>1</v>
      </c>
      <c r="AG67" s="24">
        <v>1</v>
      </c>
      <c r="AH67" s="24">
        <v>1</v>
      </c>
      <c r="AI67" s="24"/>
      <c r="AJ67" s="24"/>
      <c r="AK67" s="24"/>
      <c r="AL67" s="24"/>
      <c r="AM67" s="24"/>
      <c r="AN67" s="24"/>
      <c r="AO67" s="24">
        <v>1</v>
      </c>
      <c r="AP67" s="24">
        <v>1</v>
      </c>
      <c r="AQ67" s="24">
        <v>1</v>
      </c>
      <c r="AR67" s="24">
        <v>1</v>
      </c>
      <c r="AS67" s="24"/>
      <c r="AT67" s="24"/>
      <c r="AU67" s="24"/>
      <c r="AV67" s="24"/>
      <c r="AW67" s="24"/>
      <c r="AX67" s="24">
        <v>1</v>
      </c>
      <c r="AY67" s="24">
        <v>1</v>
      </c>
      <c r="AZ67" s="24">
        <v>1</v>
      </c>
      <c r="BA67" s="24">
        <v>1</v>
      </c>
      <c r="BB67" s="24">
        <v>1</v>
      </c>
      <c r="BC67" s="24">
        <v>1</v>
      </c>
      <c r="BD67" s="24">
        <v>1</v>
      </c>
      <c r="BE67" s="24">
        <v>1</v>
      </c>
      <c r="BF67" s="24">
        <v>1</v>
      </c>
      <c r="BG67" s="24">
        <v>1</v>
      </c>
      <c r="BH67" s="24">
        <v>1</v>
      </c>
      <c r="BI67" s="24">
        <v>1</v>
      </c>
      <c r="BJ67" s="24">
        <v>1</v>
      </c>
      <c r="BK67" s="24">
        <v>1</v>
      </c>
      <c r="BL67" s="24">
        <v>1</v>
      </c>
      <c r="BM67" s="24">
        <v>1</v>
      </c>
      <c r="BN67" s="24">
        <v>1</v>
      </c>
      <c r="BO67" s="24">
        <v>1</v>
      </c>
      <c r="BP67" s="24">
        <v>1</v>
      </c>
      <c r="BQ67" s="24"/>
      <c r="BR67" s="24">
        <v>1</v>
      </c>
      <c r="BS67" s="24">
        <v>1</v>
      </c>
      <c r="BT67" s="24">
        <v>1</v>
      </c>
      <c r="BU67" s="24">
        <v>1</v>
      </c>
      <c r="BV67" s="24">
        <v>1</v>
      </c>
      <c r="BW67" s="24">
        <v>1</v>
      </c>
      <c r="BX67" s="24">
        <v>1</v>
      </c>
      <c r="BY67" s="24">
        <v>1</v>
      </c>
      <c r="BZ67" s="24">
        <v>1</v>
      </c>
      <c r="CA67" s="24">
        <v>1</v>
      </c>
      <c r="CB67" s="24">
        <v>1</v>
      </c>
      <c r="CC67" s="24">
        <v>1</v>
      </c>
      <c r="CD67" s="24">
        <v>1</v>
      </c>
      <c r="CE67" s="24">
        <v>1</v>
      </c>
      <c r="CF67" s="24">
        <v>1</v>
      </c>
      <c r="CG67" s="24">
        <v>1</v>
      </c>
      <c r="CH67" s="24">
        <v>1</v>
      </c>
      <c r="CI67" s="24">
        <v>1</v>
      </c>
      <c r="CJ67" s="24"/>
      <c r="CK67" s="24"/>
      <c r="CL67" s="24">
        <v>1</v>
      </c>
      <c r="CM67" s="24"/>
      <c r="CN67" s="24">
        <v>1</v>
      </c>
      <c r="CO67" s="24">
        <v>1</v>
      </c>
      <c r="CP67" s="24">
        <v>1</v>
      </c>
      <c r="CQ67" s="24"/>
      <c r="CR67" s="24"/>
      <c r="CS67" s="24"/>
      <c r="CT67" s="24"/>
      <c r="CU67" s="24">
        <v>1</v>
      </c>
      <c r="CV67" s="24">
        <v>1</v>
      </c>
      <c r="CW67" s="24">
        <v>1</v>
      </c>
      <c r="CX67" s="24">
        <v>1</v>
      </c>
      <c r="CY67" s="24">
        <v>1</v>
      </c>
      <c r="CZ67" s="24">
        <v>1</v>
      </c>
      <c r="DA67" s="24"/>
      <c r="DB67" s="24"/>
      <c r="DC67" s="24"/>
      <c r="DD67" s="24">
        <v>1</v>
      </c>
      <c r="DE67" s="24">
        <v>1</v>
      </c>
    </row>
    <row r="68" spans="1:109">
      <c r="A68" s="23">
        <v>58</v>
      </c>
      <c r="B68" s="142"/>
      <c r="C68" s="135" t="s">
        <v>302</v>
      </c>
      <c r="D68" s="136"/>
      <c r="E68" s="24"/>
      <c r="F68" s="24"/>
      <c r="G68" s="24"/>
      <c r="H68" s="24"/>
      <c r="I68" s="24"/>
      <c r="J68" s="24"/>
      <c r="K68" s="24"/>
      <c r="L68" s="24"/>
      <c r="M68" s="24">
        <v>1</v>
      </c>
      <c r="N68" s="24">
        <v>1</v>
      </c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>
        <v>1</v>
      </c>
      <c r="AB68" s="24">
        <v>1</v>
      </c>
      <c r="AC68" s="24">
        <v>1</v>
      </c>
      <c r="AD68" s="24"/>
      <c r="AE68" s="24">
        <v>1</v>
      </c>
      <c r="AF68" s="24">
        <v>1</v>
      </c>
      <c r="AG68" s="24">
        <v>1</v>
      </c>
      <c r="AH68" s="24">
        <v>1</v>
      </c>
      <c r="AI68" s="24"/>
      <c r="AJ68" s="24"/>
      <c r="AK68" s="24"/>
      <c r="AL68" s="24"/>
      <c r="AM68" s="24"/>
      <c r="AN68" s="24"/>
      <c r="AO68" s="24"/>
      <c r="AP68" s="24">
        <v>1</v>
      </c>
      <c r="AQ68" s="24">
        <v>1</v>
      </c>
      <c r="AR68" s="24">
        <v>1</v>
      </c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>
        <v>1</v>
      </c>
      <c r="BE68" s="24"/>
      <c r="BF68" s="24">
        <v>1</v>
      </c>
      <c r="BG68" s="24">
        <v>1</v>
      </c>
      <c r="BH68" s="24"/>
      <c r="BI68" s="24"/>
      <c r="BJ68" s="24"/>
      <c r="BK68" s="24"/>
      <c r="BL68" s="24"/>
      <c r="BM68" s="24"/>
      <c r="BN68" s="24"/>
      <c r="BO68" s="24"/>
      <c r="BP68" s="24">
        <v>1</v>
      </c>
      <c r="BQ68" s="24"/>
      <c r="BR68" s="24"/>
      <c r="BS68" s="24">
        <v>1</v>
      </c>
      <c r="BT68" s="24">
        <v>1</v>
      </c>
      <c r="BU68" s="24">
        <v>1</v>
      </c>
      <c r="BV68" s="24">
        <v>1</v>
      </c>
      <c r="BW68" s="24"/>
      <c r="BX68" s="24"/>
      <c r="BY68" s="24"/>
      <c r="BZ68" s="24">
        <v>1</v>
      </c>
      <c r="CA68" s="24">
        <v>1</v>
      </c>
      <c r="CB68" s="24"/>
      <c r="CC68" s="24"/>
      <c r="CD68" s="24"/>
      <c r="CE68" s="24"/>
      <c r="CF68" s="24">
        <v>1</v>
      </c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</row>
    <row r="69" spans="1:109">
      <c r="A69" s="23">
        <v>59</v>
      </c>
      <c r="B69" s="140" t="s">
        <v>303</v>
      </c>
      <c r="C69" s="135" t="s">
        <v>304</v>
      </c>
      <c r="D69" s="136"/>
      <c r="E69" s="24">
        <v>1</v>
      </c>
      <c r="F69" s="24">
        <v>1</v>
      </c>
      <c r="G69" s="24">
        <v>1</v>
      </c>
      <c r="H69" s="24">
        <v>1</v>
      </c>
      <c r="I69" s="24">
        <v>1</v>
      </c>
      <c r="J69" s="24"/>
      <c r="K69" s="24">
        <v>1</v>
      </c>
      <c r="L69" s="24">
        <v>1</v>
      </c>
      <c r="M69" s="24">
        <v>1</v>
      </c>
      <c r="N69" s="24">
        <v>1</v>
      </c>
      <c r="O69" s="24">
        <v>1</v>
      </c>
      <c r="P69" s="24">
        <v>1</v>
      </c>
      <c r="Q69" s="24">
        <v>1</v>
      </c>
      <c r="R69" s="24">
        <v>1</v>
      </c>
      <c r="S69" s="24">
        <v>1</v>
      </c>
      <c r="T69" s="24"/>
      <c r="U69" s="24"/>
      <c r="V69" s="24">
        <v>1</v>
      </c>
      <c r="W69" s="24">
        <v>1</v>
      </c>
      <c r="X69" s="24">
        <v>1</v>
      </c>
      <c r="Y69" s="24"/>
      <c r="Z69" s="24"/>
      <c r="AA69" s="24">
        <v>1</v>
      </c>
      <c r="AB69" s="24">
        <v>1</v>
      </c>
      <c r="AC69" s="24">
        <v>1</v>
      </c>
      <c r="AD69" s="24">
        <v>1</v>
      </c>
      <c r="AE69" s="24">
        <v>1</v>
      </c>
      <c r="AF69" s="24">
        <v>1</v>
      </c>
      <c r="AG69" s="24">
        <v>1</v>
      </c>
      <c r="AH69" s="24">
        <v>1</v>
      </c>
      <c r="AI69" s="24"/>
      <c r="AJ69" s="24"/>
      <c r="AK69" s="24"/>
      <c r="AL69" s="24">
        <v>1</v>
      </c>
      <c r="AM69" s="24">
        <v>1</v>
      </c>
      <c r="AN69" s="24"/>
      <c r="AO69" s="24">
        <v>1</v>
      </c>
      <c r="AP69" s="24"/>
      <c r="AQ69" s="24">
        <v>1</v>
      </c>
      <c r="AR69" s="24">
        <v>1</v>
      </c>
      <c r="AS69" s="24"/>
      <c r="AT69" s="24"/>
      <c r="AU69" s="24"/>
      <c r="AV69" s="24"/>
      <c r="AW69" s="24"/>
      <c r="AX69" s="24">
        <v>1</v>
      </c>
      <c r="AY69" s="24">
        <v>1</v>
      </c>
      <c r="AZ69" s="24">
        <v>1</v>
      </c>
      <c r="BA69" s="24">
        <v>1</v>
      </c>
      <c r="BB69" s="24">
        <v>1</v>
      </c>
      <c r="BC69" s="24"/>
      <c r="BD69" s="24">
        <v>1</v>
      </c>
      <c r="BE69" s="24">
        <v>1</v>
      </c>
      <c r="BF69" s="24">
        <v>1</v>
      </c>
      <c r="BG69" s="24">
        <v>1</v>
      </c>
      <c r="BH69" s="24">
        <v>1</v>
      </c>
      <c r="BI69" s="24">
        <v>1</v>
      </c>
      <c r="BJ69" s="24">
        <v>1</v>
      </c>
      <c r="BK69" s="24">
        <v>1</v>
      </c>
      <c r="BL69" s="24">
        <v>1</v>
      </c>
      <c r="BM69" s="24">
        <v>1</v>
      </c>
      <c r="BN69" s="24"/>
      <c r="BO69" s="24"/>
      <c r="BP69" s="24">
        <v>1</v>
      </c>
      <c r="BQ69" s="24">
        <v>1</v>
      </c>
      <c r="BR69" s="24">
        <v>1</v>
      </c>
      <c r="BS69" s="24">
        <v>1</v>
      </c>
      <c r="BT69" s="24">
        <v>1</v>
      </c>
      <c r="BU69" s="24">
        <v>1</v>
      </c>
      <c r="BV69" s="24">
        <v>1</v>
      </c>
      <c r="BW69" s="24">
        <v>1</v>
      </c>
      <c r="BX69" s="24">
        <v>1</v>
      </c>
      <c r="BY69" s="24">
        <v>1</v>
      </c>
      <c r="BZ69" s="24">
        <v>1</v>
      </c>
      <c r="CA69" s="24">
        <v>1</v>
      </c>
      <c r="CB69" s="24">
        <v>1</v>
      </c>
      <c r="CC69" s="24">
        <v>1</v>
      </c>
      <c r="CD69" s="24"/>
      <c r="CE69" s="24"/>
      <c r="CF69" s="24">
        <v>1</v>
      </c>
      <c r="CG69" s="24"/>
      <c r="CH69" s="24">
        <v>1</v>
      </c>
      <c r="CI69" s="24">
        <v>1</v>
      </c>
      <c r="CJ69" s="24">
        <v>1</v>
      </c>
      <c r="CK69" s="24">
        <v>1</v>
      </c>
      <c r="CL69" s="24"/>
      <c r="CM69" s="24">
        <v>1</v>
      </c>
      <c r="CN69" s="24"/>
      <c r="CO69" s="24">
        <v>1</v>
      </c>
      <c r="CP69" s="24"/>
      <c r="CQ69" s="24"/>
      <c r="CR69" s="24"/>
      <c r="CS69" s="24"/>
      <c r="CT69" s="24"/>
      <c r="CU69" s="24"/>
      <c r="CV69" s="24"/>
      <c r="CW69" s="24"/>
      <c r="CX69" s="24">
        <v>1</v>
      </c>
      <c r="CY69" s="24">
        <v>1</v>
      </c>
      <c r="CZ69" s="24">
        <v>1</v>
      </c>
      <c r="DA69" s="24">
        <v>1</v>
      </c>
      <c r="DB69" s="24">
        <v>1</v>
      </c>
      <c r="DC69" s="24"/>
      <c r="DD69" s="24">
        <v>1</v>
      </c>
      <c r="DE69" s="24">
        <v>1</v>
      </c>
    </row>
    <row r="70" spans="1:109">
      <c r="A70" s="23">
        <v>60</v>
      </c>
      <c r="B70" s="141"/>
      <c r="C70" s="135" t="s">
        <v>305</v>
      </c>
      <c r="D70" s="136"/>
      <c r="E70" s="24">
        <v>1</v>
      </c>
      <c r="F70" s="24">
        <v>1</v>
      </c>
      <c r="G70" s="24">
        <v>1</v>
      </c>
      <c r="H70" s="24">
        <v>1</v>
      </c>
      <c r="I70" s="24">
        <v>1</v>
      </c>
      <c r="J70" s="24"/>
      <c r="K70" s="24">
        <v>1</v>
      </c>
      <c r="L70" s="24">
        <v>1</v>
      </c>
      <c r="M70" s="24">
        <v>1</v>
      </c>
      <c r="N70" s="24">
        <v>1</v>
      </c>
      <c r="O70" s="24"/>
      <c r="P70" s="24"/>
      <c r="Q70" s="24"/>
      <c r="R70" s="24">
        <v>1</v>
      </c>
      <c r="S70" s="24">
        <v>1</v>
      </c>
      <c r="T70" s="24"/>
      <c r="U70" s="24"/>
      <c r="V70" s="24">
        <v>1</v>
      </c>
      <c r="W70" s="24"/>
      <c r="X70" s="24"/>
      <c r="Y70" s="24"/>
      <c r="Z70" s="24">
        <v>1</v>
      </c>
      <c r="AA70" s="24">
        <v>1</v>
      </c>
      <c r="AB70" s="24">
        <v>1</v>
      </c>
      <c r="AC70" s="24">
        <v>1</v>
      </c>
      <c r="AD70" s="24">
        <v>1</v>
      </c>
      <c r="AE70" s="24">
        <v>1</v>
      </c>
      <c r="AF70" s="24">
        <v>1</v>
      </c>
      <c r="AG70" s="24">
        <v>1</v>
      </c>
      <c r="AH70" s="24">
        <v>1</v>
      </c>
      <c r="AI70" s="24"/>
      <c r="AJ70" s="24"/>
      <c r="AK70" s="24"/>
      <c r="AL70" s="24">
        <v>1</v>
      </c>
      <c r="AM70" s="24">
        <v>1</v>
      </c>
      <c r="AN70" s="24"/>
      <c r="AO70" s="24">
        <v>1</v>
      </c>
      <c r="AP70" s="24"/>
      <c r="AQ70" s="24">
        <v>1</v>
      </c>
      <c r="AR70" s="24">
        <v>1</v>
      </c>
      <c r="AS70" s="24"/>
      <c r="AT70" s="24"/>
      <c r="AU70" s="24"/>
      <c r="AV70" s="24"/>
      <c r="AW70" s="24"/>
      <c r="AX70" s="24"/>
      <c r="AY70" s="24">
        <v>1</v>
      </c>
      <c r="AZ70" s="24"/>
      <c r="BA70" s="24">
        <v>1</v>
      </c>
      <c r="BB70" s="24">
        <v>1</v>
      </c>
      <c r="BC70" s="24"/>
      <c r="BD70" s="24">
        <v>1</v>
      </c>
      <c r="BE70" s="24">
        <v>1</v>
      </c>
      <c r="BF70" s="24">
        <v>1</v>
      </c>
      <c r="BG70" s="24">
        <v>1</v>
      </c>
      <c r="BH70" s="24"/>
      <c r="BI70" s="24"/>
      <c r="BJ70" s="24"/>
      <c r="BK70" s="24"/>
      <c r="BL70" s="24"/>
      <c r="BM70" s="24"/>
      <c r="BN70" s="24"/>
      <c r="BO70" s="24"/>
      <c r="BP70" s="24">
        <v>1</v>
      </c>
      <c r="BQ70" s="24">
        <v>1</v>
      </c>
      <c r="BR70" s="24">
        <v>1</v>
      </c>
      <c r="BS70" s="24">
        <v>1</v>
      </c>
      <c r="BT70" s="24">
        <v>1</v>
      </c>
      <c r="BU70" s="24">
        <v>1</v>
      </c>
      <c r="BV70" s="24">
        <v>1</v>
      </c>
      <c r="BW70" s="24">
        <v>1</v>
      </c>
      <c r="BX70" s="24"/>
      <c r="BY70" s="24">
        <v>1</v>
      </c>
      <c r="BZ70" s="24">
        <v>1</v>
      </c>
      <c r="CA70" s="24">
        <v>1</v>
      </c>
      <c r="CB70" s="24">
        <v>1</v>
      </c>
      <c r="CC70" s="24"/>
      <c r="CD70" s="24"/>
      <c r="CE70" s="24"/>
      <c r="CF70" s="24">
        <v>1</v>
      </c>
      <c r="CG70" s="24"/>
      <c r="CH70" s="24"/>
      <c r="CI70" s="24"/>
      <c r="CJ70" s="24"/>
      <c r="CK70" s="24"/>
      <c r="CL70" s="24"/>
      <c r="CM70" s="24"/>
      <c r="CN70" s="24"/>
      <c r="CO70" s="24"/>
      <c r="CP70" s="24">
        <v>1</v>
      </c>
      <c r="CQ70" s="24"/>
      <c r="CR70" s="24"/>
      <c r="CS70" s="24"/>
      <c r="CT70" s="24"/>
      <c r="CU70" s="24"/>
      <c r="CV70" s="24">
        <v>1</v>
      </c>
      <c r="CW70" s="24">
        <v>1</v>
      </c>
      <c r="CX70" s="24"/>
      <c r="CY70" s="24"/>
      <c r="CZ70" s="24"/>
      <c r="DA70" s="24"/>
      <c r="DB70" s="24"/>
      <c r="DC70" s="24"/>
      <c r="DD70" s="24"/>
      <c r="DE70" s="24"/>
    </row>
    <row r="71" spans="1:109">
      <c r="A71" s="23">
        <v>61</v>
      </c>
      <c r="B71" s="141"/>
      <c r="C71" s="135" t="s">
        <v>306</v>
      </c>
      <c r="D71" s="136"/>
      <c r="E71" s="24">
        <v>1</v>
      </c>
      <c r="F71" s="24">
        <v>1</v>
      </c>
      <c r="G71" s="24">
        <v>1</v>
      </c>
      <c r="H71" s="24">
        <v>1</v>
      </c>
      <c r="I71" s="24">
        <v>1</v>
      </c>
      <c r="J71" s="24"/>
      <c r="K71" s="24">
        <v>1</v>
      </c>
      <c r="L71" s="24">
        <v>1</v>
      </c>
      <c r="M71" s="24">
        <v>1</v>
      </c>
      <c r="N71" s="24">
        <v>1</v>
      </c>
      <c r="O71" s="24"/>
      <c r="P71" s="24"/>
      <c r="Q71" s="24"/>
      <c r="R71" s="24">
        <v>1</v>
      </c>
      <c r="S71" s="24">
        <v>1</v>
      </c>
      <c r="T71" s="24"/>
      <c r="U71" s="24"/>
      <c r="V71" s="24"/>
      <c r="W71" s="24"/>
      <c r="X71" s="24"/>
      <c r="Y71" s="24"/>
      <c r="Z71" s="24"/>
      <c r="AA71" s="24">
        <v>1</v>
      </c>
      <c r="AB71" s="24">
        <v>1</v>
      </c>
      <c r="AC71" s="24">
        <v>1</v>
      </c>
      <c r="AD71" s="24">
        <v>1</v>
      </c>
      <c r="AE71" s="24">
        <v>1</v>
      </c>
      <c r="AF71" s="24">
        <v>1</v>
      </c>
      <c r="AG71" s="24">
        <v>1</v>
      </c>
      <c r="AH71" s="24">
        <v>1</v>
      </c>
      <c r="AI71" s="24"/>
      <c r="AJ71" s="24"/>
      <c r="AK71" s="24"/>
      <c r="AL71" s="24">
        <v>1</v>
      </c>
      <c r="AM71" s="24">
        <v>1</v>
      </c>
      <c r="AN71" s="24"/>
      <c r="AO71" s="24">
        <v>1</v>
      </c>
      <c r="AP71" s="24"/>
      <c r="AQ71" s="24">
        <v>1</v>
      </c>
      <c r="AR71" s="24">
        <v>1</v>
      </c>
      <c r="AS71" s="24"/>
      <c r="AT71" s="24"/>
      <c r="AU71" s="24"/>
      <c r="AV71" s="24"/>
      <c r="AW71" s="24"/>
      <c r="AX71" s="24">
        <v>1</v>
      </c>
      <c r="AY71" s="24">
        <v>1</v>
      </c>
      <c r="AZ71" s="24">
        <v>1</v>
      </c>
      <c r="BA71" s="24">
        <v>1</v>
      </c>
      <c r="BB71" s="24">
        <v>1</v>
      </c>
      <c r="BC71" s="24"/>
      <c r="BD71" s="24">
        <v>1</v>
      </c>
      <c r="BE71" s="24">
        <v>1</v>
      </c>
      <c r="BF71" s="24">
        <v>1</v>
      </c>
      <c r="BG71" s="24">
        <v>1</v>
      </c>
      <c r="BH71" s="24">
        <v>1</v>
      </c>
      <c r="BI71" s="24">
        <v>1</v>
      </c>
      <c r="BJ71" s="24">
        <v>1</v>
      </c>
      <c r="BK71" s="24">
        <v>1</v>
      </c>
      <c r="BL71" s="24">
        <v>1</v>
      </c>
      <c r="BM71" s="24">
        <v>1</v>
      </c>
      <c r="BN71" s="24">
        <v>1</v>
      </c>
      <c r="BO71" s="24"/>
      <c r="BP71" s="24">
        <v>1</v>
      </c>
      <c r="BQ71" s="24">
        <v>1</v>
      </c>
      <c r="BR71" s="24">
        <v>1</v>
      </c>
      <c r="BS71" s="24">
        <v>1</v>
      </c>
      <c r="BT71" s="24">
        <v>1</v>
      </c>
      <c r="BU71" s="24">
        <v>1</v>
      </c>
      <c r="BV71" s="24">
        <v>1</v>
      </c>
      <c r="BW71" s="24">
        <v>1</v>
      </c>
      <c r="BX71" s="24"/>
      <c r="BY71" s="24">
        <v>1</v>
      </c>
      <c r="BZ71" s="24">
        <v>1</v>
      </c>
      <c r="CA71" s="24">
        <v>1</v>
      </c>
      <c r="CB71" s="24"/>
      <c r="CC71" s="24"/>
      <c r="CD71" s="24">
        <v>1</v>
      </c>
      <c r="CE71" s="24"/>
      <c r="CF71" s="24">
        <v>1</v>
      </c>
      <c r="CG71" s="24"/>
      <c r="CH71" s="24"/>
      <c r="CI71" s="24"/>
      <c r="CJ71" s="24"/>
      <c r="CK71" s="24"/>
      <c r="CL71" s="24"/>
      <c r="CM71" s="24"/>
      <c r="CN71" s="24"/>
      <c r="CO71" s="24">
        <v>1</v>
      </c>
      <c r="CP71" s="24">
        <v>1</v>
      </c>
      <c r="CQ71" s="24"/>
      <c r="CR71" s="24"/>
      <c r="CS71" s="24"/>
      <c r="CT71" s="24">
        <v>1</v>
      </c>
      <c r="CU71" s="24">
        <v>1</v>
      </c>
      <c r="CV71" s="24"/>
      <c r="CW71" s="24"/>
      <c r="CX71" s="24"/>
      <c r="CY71" s="24"/>
      <c r="CZ71" s="24"/>
      <c r="DA71" s="24"/>
      <c r="DB71" s="24"/>
      <c r="DC71" s="24"/>
      <c r="DD71" s="24">
        <v>1</v>
      </c>
      <c r="DE71" s="24">
        <v>1</v>
      </c>
    </row>
    <row r="72" spans="1:109">
      <c r="A72" s="23">
        <v>62</v>
      </c>
      <c r="B72" s="141"/>
      <c r="C72" s="135" t="s">
        <v>307</v>
      </c>
      <c r="D72" s="136"/>
      <c r="E72" s="24">
        <v>1</v>
      </c>
      <c r="F72" s="24">
        <v>1</v>
      </c>
      <c r="G72" s="24">
        <v>1</v>
      </c>
      <c r="H72" s="24">
        <v>1</v>
      </c>
      <c r="I72" s="24">
        <v>1</v>
      </c>
      <c r="J72" s="24"/>
      <c r="K72" s="24">
        <v>1</v>
      </c>
      <c r="L72" s="24">
        <v>1</v>
      </c>
      <c r="M72" s="24">
        <v>1</v>
      </c>
      <c r="N72" s="24">
        <v>1</v>
      </c>
      <c r="O72" s="24"/>
      <c r="P72" s="24"/>
      <c r="Q72" s="24"/>
      <c r="R72" s="24">
        <v>1</v>
      </c>
      <c r="S72" s="24">
        <v>1</v>
      </c>
      <c r="T72" s="24"/>
      <c r="U72" s="24"/>
      <c r="V72" s="24"/>
      <c r="W72" s="24"/>
      <c r="X72" s="24"/>
      <c r="Y72" s="24"/>
      <c r="Z72" s="24"/>
      <c r="AA72" s="24">
        <v>1</v>
      </c>
      <c r="AB72" s="24">
        <v>1</v>
      </c>
      <c r="AC72" s="24">
        <v>1</v>
      </c>
      <c r="AD72" s="24"/>
      <c r="AE72" s="24">
        <v>1</v>
      </c>
      <c r="AF72" s="24"/>
      <c r="AG72" s="24">
        <v>1</v>
      </c>
      <c r="AH72" s="24">
        <v>1</v>
      </c>
      <c r="AI72" s="24"/>
      <c r="AJ72" s="24"/>
      <c r="AK72" s="24"/>
      <c r="AL72" s="24">
        <v>1</v>
      </c>
      <c r="AM72" s="24">
        <v>1</v>
      </c>
      <c r="AN72" s="24"/>
      <c r="AO72" s="24">
        <v>1</v>
      </c>
      <c r="AP72" s="24"/>
      <c r="AQ72" s="24">
        <v>1</v>
      </c>
      <c r="AR72" s="24">
        <v>1</v>
      </c>
      <c r="AS72" s="24"/>
      <c r="AT72" s="24"/>
      <c r="AU72" s="24"/>
      <c r="AV72" s="24"/>
      <c r="AW72" s="24"/>
      <c r="AX72" s="24"/>
      <c r="AY72" s="24">
        <v>1</v>
      </c>
      <c r="AZ72" s="24">
        <v>1</v>
      </c>
      <c r="BA72" s="24">
        <v>1</v>
      </c>
      <c r="BB72" s="24">
        <v>1</v>
      </c>
      <c r="BC72" s="24"/>
      <c r="BD72" s="24"/>
      <c r="BE72" s="24">
        <v>1</v>
      </c>
      <c r="BF72" s="24"/>
      <c r="BG72" s="24">
        <v>1</v>
      </c>
      <c r="BH72" s="24"/>
      <c r="BI72" s="24"/>
      <c r="BJ72" s="24"/>
      <c r="BK72" s="24"/>
      <c r="BL72" s="24"/>
      <c r="BM72" s="24"/>
      <c r="BN72" s="24"/>
      <c r="BO72" s="24"/>
      <c r="BP72" s="24">
        <v>1</v>
      </c>
      <c r="BQ72" s="24">
        <v>1</v>
      </c>
      <c r="BR72" s="24"/>
      <c r="BS72" s="24">
        <v>1</v>
      </c>
      <c r="BT72" s="24">
        <v>1</v>
      </c>
      <c r="BU72" s="24">
        <v>1</v>
      </c>
      <c r="BV72" s="24">
        <v>1</v>
      </c>
      <c r="BW72" s="24">
        <v>1</v>
      </c>
      <c r="BX72" s="24"/>
      <c r="BY72" s="24">
        <v>1</v>
      </c>
      <c r="BZ72" s="24">
        <v>1</v>
      </c>
      <c r="CA72" s="24">
        <v>1</v>
      </c>
      <c r="CB72" s="24"/>
      <c r="CC72" s="24"/>
      <c r="CD72" s="24"/>
      <c r="CE72" s="24">
        <v>1</v>
      </c>
      <c r="CF72" s="24">
        <v>1</v>
      </c>
      <c r="CG72" s="24"/>
      <c r="CH72" s="24"/>
      <c r="CI72" s="24"/>
      <c r="CJ72" s="24"/>
      <c r="CK72" s="24"/>
      <c r="CL72" s="24">
        <v>1</v>
      </c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>
        <v>1</v>
      </c>
      <c r="DE72" s="24">
        <v>1</v>
      </c>
    </row>
    <row r="73" spans="1:109">
      <c r="A73" s="23">
        <v>63</v>
      </c>
      <c r="B73" s="142"/>
      <c r="C73" s="135" t="s">
        <v>308</v>
      </c>
      <c r="D73" s="136"/>
      <c r="E73" s="24">
        <v>1</v>
      </c>
      <c r="F73" s="24">
        <v>1</v>
      </c>
      <c r="G73" s="24">
        <v>1</v>
      </c>
      <c r="H73" s="24">
        <v>1</v>
      </c>
      <c r="I73" s="24">
        <v>1</v>
      </c>
      <c r="J73" s="24"/>
      <c r="K73" s="24">
        <v>1</v>
      </c>
      <c r="L73" s="24">
        <v>1</v>
      </c>
      <c r="M73" s="24">
        <v>1</v>
      </c>
      <c r="N73" s="24">
        <v>1</v>
      </c>
      <c r="O73" s="24"/>
      <c r="P73" s="24"/>
      <c r="Q73" s="24"/>
      <c r="R73" s="24">
        <v>1</v>
      </c>
      <c r="S73" s="24">
        <v>1</v>
      </c>
      <c r="T73" s="24"/>
      <c r="U73" s="24"/>
      <c r="V73" s="24"/>
      <c r="W73" s="24"/>
      <c r="X73" s="24"/>
      <c r="Y73" s="24"/>
      <c r="Z73" s="24"/>
      <c r="AA73" s="24">
        <v>1</v>
      </c>
      <c r="AB73" s="24">
        <v>1</v>
      </c>
      <c r="AC73" s="24">
        <v>1</v>
      </c>
      <c r="AD73" s="24"/>
      <c r="AE73" s="24">
        <v>1</v>
      </c>
      <c r="AF73" s="24">
        <v>1</v>
      </c>
      <c r="AG73" s="24">
        <v>1</v>
      </c>
      <c r="AH73" s="24">
        <v>1</v>
      </c>
      <c r="AI73" s="24"/>
      <c r="AJ73" s="24"/>
      <c r="AK73" s="24"/>
      <c r="AL73" s="24">
        <v>1</v>
      </c>
      <c r="AM73" s="24">
        <v>1</v>
      </c>
      <c r="AN73" s="24"/>
      <c r="AO73" s="24"/>
      <c r="AP73" s="24"/>
      <c r="AQ73" s="24">
        <v>1</v>
      </c>
      <c r="AR73" s="24">
        <v>1</v>
      </c>
      <c r="AS73" s="24"/>
      <c r="AT73" s="24"/>
      <c r="AU73" s="24"/>
      <c r="AV73" s="24"/>
      <c r="AW73" s="24"/>
      <c r="AX73" s="24"/>
      <c r="AY73" s="24">
        <v>1</v>
      </c>
      <c r="AZ73" s="24">
        <v>1</v>
      </c>
      <c r="BA73" s="24">
        <v>1</v>
      </c>
      <c r="BB73" s="24">
        <v>1</v>
      </c>
      <c r="BC73" s="24"/>
      <c r="BD73" s="24"/>
      <c r="BE73" s="24">
        <v>1</v>
      </c>
      <c r="BF73" s="24"/>
      <c r="BG73" s="24">
        <v>1</v>
      </c>
      <c r="BH73" s="24"/>
      <c r="BI73" s="24"/>
      <c r="BJ73" s="24"/>
      <c r="BK73" s="24"/>
      <c r="BL73" s="24"/>
      <c r="BM73" s="24"/>
      <c r="BN73" s="24">
        <v>1</v>
      </c>
      <c r="BO73" s="24"/>
      <c r="BP73" s="24">
        <v>1</v>
      </c>
      <c r="BQ73" s="24">
        <v>1</v>
      </c>
      <c r="BR73" s="24"/>
      <c r="BS73" s="24">
        <v>1</v>
      </c>
      <c r="BT73" s="24">
        <v>1</v>
      </c>
      <c r="BU73" s="24">
        <v>1</v>
      </c>
      <c r="BV73" s="24">
        <v>1</v>
      </c>
      <c r="BW73" s="24"/>
      <c r="BX73" s="24">
        <v>1</v>
      </c>
      <c r="BY73" s="24"/>
      <c r="BZ73" s="24">
        <v>1</v>
      </c>
      <c r="CA73" s="24">
        <v>1</v>
      </c>
      <c r="CB73" s="24"/>
      <c r="CC73" s="24"/>
      <c r="CD73" s="24"/>
      <c r="CE73" s="24"/>
      <c r="CF73" s="24">
        <v>1</v>
      </c>
      <c r="CG73" s="24"/>
      <c r="CH73" s="24"/>
      <c r="CI73" s="24"/>
      <c r="CJ73" s="24"/>
      <c r="CK73" s="24"/>
      <c r="CL73" s="24">
        <v>1</v>
      </c>
      <c r="CM73" s="24"/>
      <c r="CN73" s="24"/>
      <c r="CO73" s="24"/>
      <c r="CP73" s="24"/>
      <c r="CQ73" s="24"/>
      <c r="CR73" s="24"/>
      <c r="CS73" s="24"/>
      <c r="CT73" s="24"/>
      <c r="CU73" s="24">
        <v>1</v>
      </c>
      <c r="CV73" s="24"/>
      <c r="CW73" s="24"/>
      <c r="CX73" s="24"/>
      <c r="CY73" s="24"/>
      <c r="CZ73" s="24"/>
      <c r="DA73" s="24"/>
      <c r="DB73" s="24"/>
      <c r="DC73" s="24"/>
      <c r="DD73" s="24">
        <v>1</v>
      </c>
      <c r="DE73" s="24">
        <v>1</v>
      </c>
    </row>
    <row r="74" spans="1:109">
      <c r="A74" s="23">
        <v>64</v>
      </c>
      <c r="B74" s="140" t="s">
        <v>309</v>
      </c>
      <c r="C74" s="135" t="s">
        <v>310</v>
      </c>
      <c r="D74" s="136"/>
      <c r="E74" s="24">
        <v>1</v>
      </c>
      <c r="F74" s="24">
        <v>1</v>
      </c>
      <c r="G74" s="24">
        <v>1</v>
      </c>
      <c r="H74" s="24">
        <v>1</v>
      </c>
      <c r="I74" s="24">
        <v>1</v>
      </c>
      <c r="J74" s="24">
        <v>1</v>
      </c>
      <c r="K74" s="24">
        <v>1</v>
      </c>
      <c r="L74" s="24">
        <v>1</v>
      </c>
      <c r="M74" s="24">
        <v>1</v>
      </c>
      <c r="N74" s="24">
        <v>1</v>
      </c>
      <c r="O74" s="24"/>
      <c r="P74" s="24"/>
      <c r="Q74" s="24"/>
      <c r="R74" s="24"/>
      <c r="S74" s="24"/>
      <c r="T74" s="24"/>
      <c r="U74" s="24">
        <v>1</v>
      </c>
      <c r="V74" s="24">
        <v>1</v>
      </c>
      <c r="W74" s="24">
        <v>1</v>
      </c>
      <c r="X74" s="24">
        <v>1</v>
      </c>
      <c r="Y74" s="24">
        <v>1</v>
      </c>
      <c r="Z74" s="24">
        <v>1</v>
      </c>
      <c r="AA74" s="24">
        <v>1</v>
      </c>
      <c r="AB74" s="24">
        <v>1</v>
      </c>
      <c r="AC74" s="24">
        <v>1</v>
      </c>
      <c r="AD74" s="24">
        <v>1</v>
      </c>
      <c r="AE74" s="24">
        <v>1</v>
      </c>
      <c r="AF74" s="24">
        <v>1</v>
      </c>
      <c r="AG74" s="24">
        <v>1</v>
      </c>
      <c r="AH74" s="24">
        <v>1</v>
      </c>
      <c r="AI74" s="24">
        <v>1</v>
      </c>
      <c r="AJ74" s="24">
        <v>1</v>
      </c>
      <c r="AK74" s="24">
        <v>1</v>
      </c>
      <c r="AL74" s="24">
        <v>1</v>
      </c>
      <c r="AM74" s="24">
        <v>1</v>
      </c>
      <c r="AN74" s="24"/>
      <c r="AO74" s="24"/>
      <c r="AP74" s="24">
        <v>1</v>
      </c>
      <c r="AQ74" s="24">
        <v>1</v>
      </c>
      <c r="AR74" s="24">
        <v>1</v>
      </c>
      <c r="AS74" s="24">
        <v>1</v>
      </c>
      <c r="AT74" s="24">
        <v>1</v>
      </c>
      <c r="AU74" s="24">
        <v>1</v>
      </c>
      <c r="AV74" s="24">
        <v>1</v>
      </c>
      <c r="AW74" s="24">
        <v>1</v>
      </c>
      <c r="AX74" s="24">
        <v>1</v>
      </c>
      <c r="AY74" s="24">
        <v>1</v>
      </c>
      <c r="AZ74" s="24">
        <v>1</v>
      </c>
      <c r="BA74" s="24">
        <v>1</v>
      </c>
      <c r="BB74" s="24">
        <v>1</v>
      </c>
      <c r="BC74" s="24"/>
      <c r="BD74" s="24"/>
      <c r="BE74" s="24">
        <v>1</v>
      </c>
      <c r="BF74" s="24">
        <v>1</v>
      </c>
      <c r="BG74" s="24">
        <v>1</v>
      </c>
      <c r="BH74" s="24"/>
      <c r="BI74" s="24"/>
      <c r="BJ74" s="24"/>
      <c r="BK74" s="24"/>
      <c r="BL74" s="24"/>
      <c r="BM74" s="24">
        <v>1</v>
      </c>
      <c r="BN74" s="24">
        <v>1</v>
      </c>
      <c r="BO74" s="24">
        <v>1</v>
      </c>
      <c r="BP74" s="24">
        <v>1</v>
      </c>
      <c r="BQ74" s="24">
        <v>1</v>
      </c>
      <c r="BR74" s="24">
        <v>1</v>
      </c>
      <c r="BS74" s="24">
        <v>1</v>
      </c>
      <c r="BT74" s="24">
        <v>1</v>
      </c>
      <c r="BU74" s="24">
        <v>1</v>
      </c>
      <c r="BV74" s="24">
        <v>1</v>
      </c>
      <c r="BW74" s="24"/>
      <c r="BX74" s="24">
        <v>1</v>
      </c>
      <c r="BY74" s="24"/>
      <c r="BZ74" s="24">
        <v>1</v>
      </c>
      <c r="CA74" s="24">
        <v>1</v>
      </c>
      <c r="CB74" s="24"/>
      <c r="CC74" s="24"/>
      <c r="CD74" s="24"/>
      <c r="CE74" s="24"/>
      <c r="CF74" s="24"/>
      <c r="CG74" s="24">
        <v>1</v>
      </c>
      <c r="CH74" s="24">
        <v>1</v>
      </c>
      <c r="CI74" s="24">
        <v>1</v>
      </c>
      <c r="CJ74" s="24">
        <v>1</v>
      </c>
      <c r="CK74" s="24">
        <v>1</v>
      </c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>
        <v>1</v>
      </c>
      <c r="DE74" s="24">
        <v>1</v>
      </c>
    </row>
    <row r="75" spans="1:109">
      <c r="A75" s="23">
        <v>65</v>
      </c>
      <c r="B75" s="141"/>
      <c r="C75" s="135" t="s">
        <v>311</v>
      </c>
      <c r="D75" s="136"/>
      <c r="E75" s="24">
        <v>1</v>
      </c>
      <c r="F75" s="24">
        <v>1</v>
      </c>
      <c r="G75" s="24">
        <v>1</v>
      </c>
      <c r="H75" s="24">
        <v>1</v>
      </c>
      <c r="I75" s="24">
        <v>1</v>
      </c>
      <c r="J75" s="24"/>
      <c r="K75" s="24"/>
      <c r="L75" s="24"/>
      <c r="M75" s="24">
        <v>1</v>
      </c>
      <c r="N75" s="24">
        <v>1</v>
      </c>
      <c r="O75" s="24"/>
      <c r="P75" s="24"/>
      <c r="Q75" s="24"/>
      <c r="R75" s="24"/>
      <c r="S75" s="24"/>
      <c r="T75" s="24"/>
      <c r="U75" s="24">
        <v>1</v>
      </c>
      <c r="V75" s="24">
        <v>1</v>
      </c>
      <c r="W75" s="24">
        <v>1</v>
      </c>
      <c r="X75" s="24">
        <v>1</v>
      </c>
      <c r="Y75" s="24">
        <v>1</v>
      </c>
      <c r="Z75" s="24">
        <v>1</v>
      </c>
      <c r="AA75" s="24">
        <v>1</v>
      </c>
      <c r="AB75" s="24">
        <v>1</v>
      </c>
      <c r="AC75" s="24">
        <v>1</v>
      </c>
      <c r="AD75" s="24">
        <v>1</v>
      </c>
      <c r="AE75" s="24">
        <v>1</v>
      </c>
      <c r="AF75" s="24">
        <v>1</v>
      </c>
      <c r="AG75" s="24">
        <v>1</v>
      </c>
      <c r="AH75" s="24">
        <v>1</v>
      </c>
      <c r="AI75" s="24">
        <v>1</v>
      </c>
      <c r="AJ75" s="24">
        <v>1</v>
      </c>
      <c r="AK75" s="24">
        <v>1</v>
      </c>
      <c r="AL75" s="24">
        <v>1</v>
      </c>
      <c r="AM75" s="24">
        <v>1</v>
      </c>
      <c r="AN75" s="24"/>
      <c r="AO75" s="24">
        <v>1</v>
      </c>
      <c r="AP75" s="24">
        <v>1</v>
      </c>
      <c r="AQ75" s="24">
        <v>1</v>
      </c>
      <c r="AR75" s="24">
        <v>1</v>
      </c>
      <c r="AS75" s="24">
        <v>1</v>
      </c>
      <c r="AT75" s="24">
        <v>1</v>
      </c>
      <c r="AU75" s="24">
        <v>1</v>
      </c>
      <c r="AV75" s="24">
        <v>1</v>
      </c>
      <c r="AW75" s="24">
        <v>1</v>
      </c>
      <c r="AX75" s="24">
        <v>1</v>
      </c>
      <c r="AY75" s="24">
        <v>1</v>
      </c>
      <c r="AZ75" s="24">
        <v>1</v>
      </c>
      <c r="BA75" s="24">
        <v>1</v>
      </c>
      <c r="BB75" s="24">
        <v>1</v>
      </c>
      <c r="BC75" s="24"/>
      <c r="BD75" s="24"/>
      <c r="BE75" s="24">
        <v>1</v>
      </c>
      <c r="BF75" s="24">
        <v>1</v>
      </c>
      <c r="BG75" s="24">
        <v>1</v>
      </c>
      <c r="BH75" s="24"/>
      <c r="BI75" s="24"/>
      <c r="BJ75" s="24"/>
      <c r="BK75" s="24"/>
      <c r="BL75" s="24"/>
      <c r="BM75" s="24"/>
      <c r="BN75" s="24">
        <v>1</v>
      </c>
      <c r="BO75" s="24"/>
      <c r="BP75" s="24">
        <v>1</v>
      </c>
      <c r="BQ75" s="24">
        <v>1</v>
      </c>
      <c r="BR75" s="24">
        <v>1</v>
      </c>
      <c r="BS75" s="24">
        <v>1</v>
      </c>
      <c r="BT75" s="24">
        <v>1</v>
      </c>
      <c r="BU75" s="24">
        <v>1</v>
      </c>
      <c r="BV75" s="24">
        <v>1</v>
      </c>
      <c r="BW75" s="24"/>
      <c r="BX75" s="24">
        <v>1</v>
      </c>
      <c r="BY75" s="24"/>
      <c r="BZ75" s="24">
        <v>1</v>
      </c>
      <c r="CA75" s="24">
        <v>1</v>
      </c>
      <c r="CB75" s="24"/>
      <c r="CC75" s="24"/>
      <c r="CD75" s="24"/>
      <c r="CE75" s="24"/>
      <c r="CF75" s="24"/>
      <c r="CG75" s="24">
        <v>1</v>
      </c>
      <c r="CH75" s="24">
        <v>1</v>
      </c>
      <c r="CI75" s="24">
        <v>1</v>
      </c>
      <c r="CJ75" s="24">
        <v>1</v>
      </c>
      <c r="CK75" s="24">
        <v>1</v>
      </c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>
        <v>1</v>
      </c>
      <c r="CW75" s="24">
        <v>1</v>
      </c>
      <c r="CX75" s="24"/>
      <c r="CY75" s="24"/>
      <c r="CZ75" s="24"/>
      <c r="DA75" s="24"/>
      <c r="DB75" s="24"/>
      <c r="DC75" s="24"/>
      <c r="DD75" s="24">
        <v>1</v>
      </c>
      <c r="DE75" s="24">
        <v>1</v>
      </c>
    </row>
    <row r="76" spans="1:109">
      <c r="A76" s="23">
        <v>66</v>
      </c>
      <c r="B76" s="141"/>
      <c r="C76" s="135" t="s">
        <v>312</v>
      </c>
      <c r="D76" s="136"/>
      <c r="E76" s="24"/>
      <c r="F76" s="24"/>
      <c r="G76" s="24"/>
      <c r="H76" s="24"/>
      <c r="I76" s="24"/>
      <c r="J76" s="24">
        <v>1</v>
      </c>
      <c r="K76" s="24">
        <v>1</v>
      </c>
      <c r="L76" s="24">
        <v>1</v>
      </c>
      <c r="M76" s="24">
        <v>1</v>
      </c>
      <c r="N76" s="24">
        <v>1</v>
      </c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>
        <v>1</v>
      </c>
      <c r="Z76" s="24">
        <v>1</v>
      </c>
      <c r="AA76" s="24">
        <v>1</v>
      </c>
      <c r="AB76" s="24">
        <v>1</v>
      </c>
      <c r="AC76" s="24">
        <v>1</v>
      </c>
      <c r="AD76" s="24">
        <v>1</v>
      </c>
      <c r="AE76" s="24">
        <v>1</v>
      </c>
      <c r="AF76" s="24">
        <v>1</v>
      </c>
      <c r="AG76" s="24">
        <v>1</v>
      </c>
      <c r="AH76" s="24">
        <v>1</v>
      </c>
      <c r="AI76" s="24">
        <v>1</v>
      </c>
      <c r="AJ76" s="24">
        <v>1</v>
      </c>
      <c r="AK76" s="24">
        <v>1</v>
      </c>
      <c r="AL76" s="24">
        <v>1</v>
      </c>
      <c r="AM76" s="24">
        <v>1</v>
      </c>
      <c r="AN76" s="24"/>
      <c r="AO76" s="24">
        <v>1</v>
      </c>
      <c r="AP76" s="24">
        <v>1</v>
      </c>
      <c r="AQ76" s="24">
        <v>1</v>
      </c>
      <c r="AR76" s="24">
        <v>1</v>
      </c>
      <c r="AS76" s="24"/>
      <c r="AT76" s="24"/>
      <c r="AU76" s="24"/>
      <c r="AV76" s="24"/>
      <c r="AW76" s="24">
        <v>1</v>
      </c>
      <c r="AX76" s="24"/>
      <c r="AY76" s="24"/>
      <c r="AZ76" s="24">
        <v>1</v>
      </c>
      <c r="BA76" s="24">
        <v>1</v>
      </c>
      <c r="BB76" s="24">
        <v>1</v>
      </c>
      <c r="BC76" s="24"/>
      <c r="BD76" s="24"/>
      <c r="BE76" s="24">
        <v>1</v>
      </c>
      <c r="BF76" s="24">
        <v>1</v>
      </c>
      <c r="BG76" s="24">
        <v>1</v>
      </c>
      <c r="BH76" s="24"/>
      <c r="BI76" s="24"/>
      <c r="BJ76" s="24"/>
      <c r="BK76" s="24"/>
      <c r="BL76" s="24"/>
      <c r="BM76" s="24">
        <v>1</v>
      </c>
      <c r="BN76" s="24">
        <v>1</v>
      </c>
      <c r="BO76" s="24">
        <v>1</v>
      </c>
      <c r="BP76" s="24">
        <v>1</v>
      </c>
      <c r="BQ76" s="24">
        <v>1</v>
      </c>
      <c r="BR76" s="24">
        <v>1</v>
      </c>
      <c r="BS76" s="24">
        <v>1</v>
      </c>
      <c r="BT76" s="24">
        <v>1</v>
      </c>
      <c r="BU76" s="24">
        <v>1</v>
      </c>
      <c r="BV76" s="24">
        <v>1</v>
      </c>
      <c r="BW76" s="24"/>
      <c r="BX76" s="24">
        <v>1</v>
      </c>
      <c r="BY76" s="24"/>
      <c r="BZ76" s="24">
        <v>1</v>
      </c>
      <c r="CA76" s="24">
        <v>1</v>
      </c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>
        <v>1</v>
      </c>
      <c r="CP76" s="24">
        <v>1</v>
      </c>
      <c r="CQ76" s="24"/>
      <c r="CR76" s="24"/>
      <c r="CS76" s="24"/>
      <c r="CT76" s="24"/>
      <c r="CU76" s="24">
        <v>1</v>
      </c>
      <c r="CV76" s="24"/>
      <c r="CW76" s="24"/>
      <c r="CX76" s="24"/>
      <c r="CY76" s="24"/>
      <c r="CZ76" s="24"/>
      <c r="DA76" s="24"/>
      <c r="DB76" s="24"/>
      <c r="DC76" s="24"/>
      <c r="DD76" s="24"/>
      <c r="DE76" s="24"/>
    </row>
    <row r="77" spans="1:109">
      <c r="A77" s="23">
        <v>67</v>
      </c>
      <c r="B77" s="142"/>
      <c r="C77" s="135" t="s">
        <v>313</v>
      </c>
      <c r="D77" s="136"/>
      <c r="E77" s="24"/>
      <c r="F77" s="24"/>
      <c r="G77" s="24"/>
      <c r="H77" s="24"/>
      <c r="I77" s="24">
        <v>1</v>
      </c>
      <c r="J77" s="24"/>
      <c r="K77" s="24"/>
      <c r="L77" s="24"/>
      <c r="M77" s="24">
        <v>1</v>
      </c>
      <c r="N77" s="24">
        <v>1</v>
      </c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>
        <v>1</v>
      </c>
      <c r="Z77" s="24">
        <v>1</v>
      </c>
      <c r="AA77" s="24">
        <v>1</v>
      </c>
      <c r="AB77" s="24">
        <v>1</v>
      </c>
      <c r="AC77" s="24">
        <v>1</v>
      </c>
      <c r="AD77" s="24"/>
      <c r="AE77" s="24">
        <v>1</v>
      </c>
      <c r="AF77" s="24">
        <v>1</v>
      </c>
      <c r="AG77" s="24">
        <v>1</v>
      </c>
      <c r="AH77" s="24">
        <v>1</v>
      </c>
      <c r="AI77" s="24"/>
      <c r="AJ77" s="24"/>
      <c r="AK77" s="24"/>
      <c r="AL77" s="24">
        <v>1</v>
      </c>
      <c r="AM77" s="24">
        <v>1</v>
      </c>
      <c r="AN77" s="24">
        <v>1</v>
      </c>
      <c r="AO77" s="24">
        <v>1</v>
      </c>
      <c r="AP77" s="24">
        <v>1</v>
      </c>
      <c r="AQ77" s="24">
        <v>1</v>
      </c>
      <c r="AR77" s="24">
        <v>1</v>
      </c>
      <c r="AS77" s="24">
        <v>1</v>
      </c>
      <c r="AT77" s="24">
        <v>1</v>
      </c>
      <c r="AU77" s="24">
        <v>1</v>
      </c>
      <c r="AV77" s="24">
        <v>1</v>
      </c>
      <c r="AW77" s="24">
        <v>1</v>
      </c>
      <c r="AX77" s="24">
        <v>1</v>
      </c>
      <c r="AY77" s="24">
        <v>1</v>
      </c>
      <c r="AZ77" s="24">
        <v>1</v>
      </c>
      <c r="BA77" s="24">
        <v>1</v>
      </c>
      <c r="BB77" s="24">
        <v>1</v>
      </c>
      <c r="BC77" s="24">
        <v>1</v>
      </c>
      <c r="BD77" s="24">
        <v>1</v>
      </c>
      <c r="BE77" s="24">
        <v>1</v>
      </c>
      <c r="BF77" s="24">
        <v>1</v>
      </c>
      <c r="BG77" s="24">
        <v>1</v>
      </c>
      <c r="BH77" s="24"/>
      <c r="BI77" s="24"/>
      <c r="BJ77" s="24"/>
      <c r="BK77" s="24"/>
      <c r="BL77" s="24">
        <v>1</v>
      </c>
      <c r="BM77" s="24">
        <v>1</v>
      </c>
      <c r="BN77" s="24">
        <v>1</v>
      </c>
      <c r="BO77" s="24">
        <v>1</v>
      </c>
      <c r="BP77" s="24">
        <v>1</v>
      </c>
      <c r="BQ77" s="24">
        <v>1</v>
      </c>
      <c r="BR77" s="24">
        <v>1</v>
      </c>
      <c r="BS77" s="24">
        <v>1</v>
      </c>
      <c r="BT77" s="24">
        <v>1</v>
      </c>
      <c r="BU77" s="24">
        <v>1</v>
      </c>
      <c r="BV77" s="24">
        <v>1</v>
      </c>
      <c r="BW77" s="24"/>
      <c r="BX77" s="24">
        <v>1</v>
      </c>
      <c r="BY77" s="24"/>
      <c r="BZ77" s="24">
        <v>1</v>
      </c>
      <c r="CA77" s="24">
        <v>1</v>
      </c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</row>
    <row r="78" spans="1:109">
      <c r="A78" s="23">
        <v>68</v>
      </c>
      <c r="B78" s="140" t="s">
        <v>314</v>
      </c>
      <c r="C78" s="135" t="s">
        <v>315</v>
      </c>
      <c r="D78" s="136"/>
      <c r="E78" s="24"/>
      <c r="F78" s="24"/>
      <c r="G78" s="24"/>
      <c r="H78" s="24"/>
      <c r="I78" s="24"/>
      <c r="J78" s="24">
        <v>1</v>
      </c>
      <c r="K78" s="24">
        <v>1</v>
      </c>
      <c r="L78" s="24">
        <v>1</v>
      </c>
      <c r="M78" s="24">
        <v>1</v>
      </c>
      <c r="N78" s="24">
        <v>1</v>
      </c>
      <c r="O78" s="24">
        <v>1</v>
      </c>
      <c r="P78" s="24">
        <v>1</v>
      </c>
      <c r="Q78" s="24">
        <v>1</v>
      </c>
      <c r="R78" s="24">
        <v>1</v>
      </c>
      <c r="S78" s="24">
        <v>1</v>
      </c>
      <c r="T78" s="24"/>
      <c r="U78" s="24">
        <v>1</v>
      </c>
      <c r="V78" s="24">
        <v>1</v>
      </c>
      <c r="W78" s="24">
        <v>1</v>
      </c>
      <c r="X78" s="24">
        <v>1</v>
      </c>
      <c r="Y78" s="24"/>
      <c r="Z78" s="24">
        <v>1</v>
      </c>
      <c r="AA78" s="24">
        <v>1</v>
      </c>
      <c r="AB78" s="24">
        <v>1</v>
      </c>
      <c r="AC78" s="24">
        <v>1</v>
      </c>
      <c r="AD78" s="24">
        <v>1</v>
      </c>
      <c r="AE78" s="24">
        <v>1</v>
      </c>
      <c r="AF78" s="24">
        <v>1</v>
      </c>
      <c r="AG78" s="24">
        <v>1</v>
      </c>
      <c r="AH78" s="24">
        <v>1</v>
      </c>
      <c r="AI78" s="24"/>
      <c r="AJ78" s="24"/>
      <c r="AK78" s="24"/>
      <c r="AL78" s="24">
        <v>1</v>
      </c>
      <c r="AM78" s="24">
        <v>1</v>
      </c>
      <c r="AN78" s="24"/>
      <c r="AO78" s="24"/>
      <c r="AP78" s="24">
        <v>1</v>
      </c>
      <c r="AQ78" s="24">
        <v>1</v>
      </c>
      <c r="AR78" s="24">
        <v>1</v>
      </c>
      <c r="AS78" s="24">
        <v>1</v>
      </c>
      <c r="AT78" s="24">
        <v>1</v>
      </c>
      <c r="AU78" s="24">
        <v>1</v>
      </c>
      <c r="AV78" s="24">
        <v>1</v>
      </c>
      <c r="AW78" s="24">
        <v>1</v>
      </c>
      <c r="AX78" s="24">
        <v>1</v>
      </c>
      <c r="AY78" s="24">
        <v>1</v>
      </c>
      <c r="AZ78" s="24">
        <v>1</v>
      </c>
      <c r="BA78" s="24">
        <v>1</v>
      </c>
      <c r="BB78" s="24">
        <v>1</v>
      </c>
      <c r="BC78" s="24">
        <v>1</v>
      </c>
      <c r="BD78" s="24">
        <v>1</v>
      </c>
      <c r="BE78" s="24">
        <v>1</v>
      </c>
      <c r="BF78" s="24">
        <v>1</v>
      </c>
      <c r="BG78" s="24">
        <v>1</v>
      </c>
      <c r="BH78" s="24">
        <v>1</v>
      </c>
      <c r="BI78" s="24">
        <v>1</v>
      </c>
      <c r="BJ78" s="24">
        <v>1</v>
      </c>
      <c r="BK78" s="24">
        <v>1</v>
      </c>
      <c r="BL78" s="24">
        <v>1</v>
      </c>
      <c r="BM78" s="24">
        <v>1</v>
      </c>
      <c r="BN78" s="24">
        <v>1</v>
      </c>
      <c r="BO78" s="24">
        <v>1</v>
      </c>
      <c r="BP78" s="24">
        <v>1</v>
      </c>
      <c r="BQ78" s="24">
        <v>1</v>
      </c>
      <c r="BR78" s="24">
        <v>1</v>
      </c>
      <c r="BS78" s="24">
        <v>1</v>
      </c>
      <c r="BT78" s="24">
        <v>1</v>
      </c>
      <c r="BU78" s="24">
        <v>1</v>
      </c>
      <c r="BV78" s="24">
        <v>1</v>
      </c>
      <c r="BW78" s="24">
        <v>1</v>
      </c>
      <c r="BX78" s="24"/>
      <c r="BY78" s="24">
        <v>1</v>
      </c>
      <c r="BZ78" s="24">
        <v>1</v>
      </c>
      <c r="CA78" s="24">
        <v>1</v>
      </c>
      <c r="CB78" s="24"/>
      <c r="CC78" s="24">
        <v>1</v>
      </c>
      <c r="CD78" s="24">
        <v>1</v>
      </c>
      <c r="CE78" s="24"/>
      <c r="CF78" s="24">
        <v>1</v>
      </c>
      <c r="CG78" s="24">
        <v>1</v>
      </c>
      <c r="CH78" s="24">
        <v>1</v>
      </c>
      <c r="CI78" s="24">
        <v>1</v>
      </c>
      <c r="CJ78" s="24">
        <v>1</v>
      </c>
      <c r="CK78" s="24">
        <v>1</v>
      </c>
      <c r="CL78" s="24">
        <v>1</v>
      </c>
      <c r="CM78" s="24">
        <v>1</v>
      </c>
      <c r="CN78" s="24">
        <v>1</v>
      </c>
      <c r="CO78" s="24">
        <v>1</v>
      </c>
      <c r="CP78" s="24">
        <v>1</v>
      </c>
      <c r="CQ78" s="24"/>
      <c r="CR78" s="24"/>
      <c r="CS78" s="24"/>
      <c r="CT78" s="24"/>
      <c r="CU78" s="24">
        <v>1</v>
      </c>
      <c r="CV78" s="24">
        <v>1</v>
      </c>
      <c r="CW78" s="24">
        <v>1</v>
      </c>
      <c r="CX78" s="24">
        <v>1</v>
      </c>
      <c r="CY78" s="24">
        <v>1</v>
      </c>
      <c r="CZ78" s="24">
        <v>1</v>
      </c>
      <c r="DA78" s="24">
        <v>1</v>
      </c>
      <c r="DB78" s="24">
        <v>1</v>
      </c>
      <c r="DC78" s="24">
        <v>1</v>
      </c>
      <c r="DD78" s="24">
        <v>1</v>
      </c>
      <c r="DE78" s="24">
        <v>1</v>
      </c>
    </row>
    <row r="79" spans="1:109">
      <c r="A79" s="23">
        <v>69</v>
      </c>
      <c r="B79" s="141"/>
      <c r="C79" s="135" t="s">
        <v>316</v>
      </c>
      <c r="D79" s="136"/>
      <c r="E79" s="24"/>
      <c r="F79" s="24"/>
      <c r="G79" s="24"/>
      <c r="H79" s="24"/>
      <c r="I79" s="24"/>
      <c r="J79" s="24"/>
      <c r="K79" s="24">
        <v>1</v>
      </c>
      <c r="L79" s="24">
        <v>1</v>
      </c>
      <c r="M79" s="24">
        <v>1</v>
      </c>
      <c r="N79" s="24">
        <v>1</v>
      </c>
      <c r="O79" s="24">
        <v>1</v>
      </c>
      <c r="P79" s="24">
        <v>1</v>
      </c>
      <c r="Q79" s="24">
        <v>1</v>
      </c>
      <c r="R79" s="24">
        <v>1</v>
      </c>
      <c r="S79" s="24">
        <v>1</v>
      </c>
      <c r="T79" s="24"/>
      <c r="U79" s="24"/>
      <c r="V79" s="24"/>
      <c r="W79" s="24"/>
      <c r="X79" s="24"/>
      <c r="Y79" s="24"/>
      <c r="Z79" s="24">
        <v>1</v>
      </c>
      <c r="AA79" s="24">
        <v>1</v>
      </c>
      <c r="AB79" s="24">
        <v>1</v>
      </c>
      <c r="AC79" s="24">
        <v>1</v>
      </c>
      <c r="AD79" s="24">
        <v>1</v>
      </c>
      <c r="AE79" s="24">
        <v>1</v>
      </c>
      <c r="AF79" s="24">
        <v>1</v>
      </c>
      <c r="AG79" s="24">
        <v>1</v>
      </c>
      <c r="AH79" s="24">
        <v>1</v>
      </c>
      <c r="AI79" s="24"/>
      <c r="AJ79" s="24"/>
      <c r="AK79" s="24"/>
      <c r="AL79" s="24">
        <v>1</v>
      </c>
      <c r="AM79" s="24">
        <v>1</v>
      </c>
      <c r="AN79" s="24"/>
      <c r="AO79" s="24"/>
      <c r="AP79" s="24">
        <v>1</v>
      </c>
      <c r="AQ79" s="24">
        <v>1</v>
      </c>
      <c r="AR79" s="24">
        <v>1</v>
      </c>
      <c r="AS79" s="24">
        <v>1</v>
      </c>
      <c r="AT79" s="24">
        <v>1</v>
      </c>
      <c r="AU79" s="24">
        <v>1</v>
      </c>
      <c r="AV79" s="24">
        <v>1</v>
      </c>
      <c r="AW79" s="24">
        <v>1</v>
      </c>
      <c r="AX79" s="24">
        <v>1</v>
      </c>
      <c r="AY79" s="24">
        <v>1</v>
      </c>
      <c r="AZ79" s="24">
        <v>1</v>
      </c>
      <c r="BA79" s="24">
        <v>1</v>
      </c>
      <c r="BB79" s="24">
        <v>1</v>
      </c>
      <c r="BC79" s="24"/>
      <c r="BD79" s="24">
        <v>1</v>
      </c>
      <c r="BE79" s="24">
        <v>1</v>
      </c>
      <c r="BF79" s="24">
        <v>1</v>
      </c>
      <c r="BG79" s="24">
        <v>1</v>
      </c>
      <c r="BH79" s="24">
        <v>1</v>
      </c>
      <c r="BI79" s="24">
        <v>1</v>
      </c>
      <c r="BJ79" s="24">
        <v>1</v>
      </c>
      <c r="BK79" s="24">
        <v>1</v>
      </c>
      <c r="BL79" s="24"/>
      <c r="BM79" s="24">
        <v>1</v>
      </c>
      <c r="BN79" s="24">
        <v>1</v>
      </c>
      <c r="BO79" s="24">
        <v>1</v>
      </c>
      <c r="BP79" s="24">
        <v>1</v>
      </c>
      <c r="BQ79" s="24">
        <v>1</v>
      </c>
      <c r="BR79" s="24">
        <v>1</v>
      </c>
      <c r="BS79" s="24">
        <v>1</v>
      </c>
      <c r="BT79" s="24">
        <v>1</v>
      </c>
      <c r="BU79" s="24">
        <v>1</v>
      </c>
      <c r="BV79" s="24">
        <v>1</v>
      </c>
      <c r="BW79" s="24">
        <v>1</v>
      </c>
      <c r="BX79" s="24"/>
      <c r="BY79" s="24">
        <v>1</v>
      </c>
      <c r="BZ79" s="24">
        <v>1</v>
      </c>
      <c r="CA79" s="24">
        <v>1</v>
      </c>
      <c r="CB79" s="24"/>
      <c r="CC79" s="24"/>
      <c r="CD79" s="24">
        <v>1</v>
      </c>
      <c r="CE79" s="24"/>
      <c r="CF79" s="24">
        <v>1</v>
      </c>
      <c r="CG79" s="24"/>
      <c r="CH79" s="24"/>
      <c r="CI79" s="24"/>
      <c r="CJ79" s="24"/>
      <c r="CK79" s="24">
        <v>1</v>
      </c>
      <c r="CL79" s="24"/>
      <c r="CM79" s="24"/>
      <c r="CN79" s="24"/>
      <c r="CO79" s="24"/>
      <c r="CP79" s="24"/>
      <c r="CQ79" s="24"/>
      <c r="CR79" s="24"/>
      <c r="CS79" s="24"/>
      <c r="CT79" s="24"/>
      <c r="CU79" s="24">
        <v>1</v>
      </c>
      <c r="CV79" s="24"/>
      <c r="CW79" s="24"/>
      <c r="CX79" s="24"/>
      <c r="CY79" s="24"/>
      <c r="CZ79" s="24"/>
      <c r="DA79" s="24"/>
      <c r="DB79" s="24"/>
      <c r="DC79" s="24"/>
      <c r="DD79" s="24">
        <v>1</v>
      </c>
      <c r="DE79" s="24"/>
    </row>
    <row r="80" spans="1:109">
      <c r="A80" s="23">
        <v>70</v>
      </c>
      <c r="B80" s="141"/>
      <c r="C80" s="135" t="s">
        <v>317</v>
      </c>
      <c r="D80" s="136"/>
      <c r="E80" s="24"/>
      <c r="F80" s="24"/>
      <c r="G80" s="24"/>
      <c r="H80" s="24"/>
      <c r="I80" s="24"/>
      <c r="J80" s="24"/>
      <c r="K80" s="24">
        <v>1</v>
      </c>
      <c r="L80" s="24"/>
      <c r="M80" s="24">
        <v>1</v>
      </c>
      <c r="N80" s="24">
        <v>1</v>
      </c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>
        <v>1</v>
      </c>
      <c r="AA80" s="24">
        <v>1</v>
      </c>
      <c r="AB80" s="24">
        <v>1</v>
      </c>
      <c r="AC80" s="24">
        <v>1</v>
      </c>
      <c r="AD80" s="24">
        <v>1</v>
      </c>
      <c r="AE80" s="24">
        <v>1</v>
      </c>
      <c r="AF80" s="24">
        <v>1</v>
      </c>
      <c r="AG80" s="24">
        <v>1</v>
      </c>
      <c r="AH80" s="24">
        <v>1</v>
      </c>
      <c r="AI80" s="24"/>
      <c r="AJ80" s="24"/>
      <c r="AK80" s="24"/>
      <c r="AL80" s="24">
        <v>1</v>
      </c>
      <c r="AM80" s="24">
        <v>1</v>
      </c>
      <c r="AN80" s="24"/>
      <c r="AO80" s="24"/>
      <c r="AP80" s="24">
        <v>1</v>
      </c>
      <c r="AQ80" s="24">
        <v>1</v>
      </c>
      <c r="AR80" s="24">
        <v>1</v>
      </c>
      <c r="AS80" s="24"/>
      <c r="AT80" s="24"/>
      <c r="AU80" s="24"/>
      <c r="AV80" s="24">
        <v>1</v>
      </c>
      <c r="AW80" s="24">
        <v>1</v>
      </c>
      <c r="AX80" s="24"/>
      <c r="AY80" s="24"/>
      <c r="AZ80" s="24"/>
      <c r="BA80" s="24"/>
      <c r="BB80" s="24">
        <v>1</v>
      </c>
      <c r="BC80" s="24"/>
      <c r="BD80" s="24"/>
      <c r="BE80" s="24">
        <v>1</v>
      </c>
      <c r="BF80" s="24">
        <v>1</v>
      </c>
      <c r="BG80" s="24">
        <v>1</v>
      </c>
      <c r="BH80" s="24"/>
      <c r="BI80" s="24"/>
      <c r="BJ80" s="24"/>
      <c r="BK80" s="24"/>
      <c r="BL80" s="24"/>
      <c r="BM80" s="24"/>
      <c r="BN80" s="24"/>
      <c r="BO80" s="24"/>
      <c r="BP80" s="24">
        <v>1</v>
      </c>
      <c r="BQ80" s="24">
        <v>1</v>
      </c>
      <c r="BR80" s="24">
        <v>1</v>
      </c>
      <c r="BS80" s="24">
        <v>1</v>
      </c>
      <c r="BT80" s="24">
        <v>1</v>
      </c>
      <c r="BU80" s="24">
        <v>1</v>
      </c>
      <c r="BV80" s="24">
        <v>1</v>
      </c>
      <c r="BW80" s="24">
        <v>1</v>
      </c>
      <c r="BX80" s="24"/>
      <c r="BY80" s="24">
        <v>1</v>
      </c>
      <c r="BZ80" s="24">
        <v>1</v>
      </c>
      <c r="CA80" s="24">
        <v>1</v>
      </c>
      <c r="CB80" s="24"/>
      <c r="CC80" s="24"/>
      <c r="CD80" s="24">
        <v>1</v>
      </c>
      <c r="CE80" s="24"/>
      <c r="CF80" s="24">
        <v>1</v>
      </c>
      <c r="CG80" s="24"/>
      <c r="CH80" s="24"/>
      <c r="CI80" s="24"/>
      <c r="CJ80" s="24"/>
      <c r="CK80" s="24">
        <v>1</v>
      </c>
      <c r="CL80" s="24">
        <v>1</v>
      </c>
      <c r="CM80" s="24">
        <v>1</v>
      </c>
      <c r="CN80" s="24"/>
      <c r="CO80" s="24"/>
      <c r="CP80" s="24"/>
      <c r="CQ80" s="24"/>
      <c r="CR80" s="24"/>
      <c r="CS80" s="24"/>
      <c r="CT80" s="24"/>
      <c r="CU80" s="24">
        <v>1</v>
      </c>
      <c r="CV80" s="24"/>
      <c r="CW80" s="24"/>
      <c r="CX80" s="24"/>
      <c r="CY80" s="24"/>
      <c r="CZ80" s="24"/>
      <c r="DA80" s="24"/>
      <c r="DB80" s="24"/>
      <c r="DC80" s="24"/>
      <c r="DD80" s="24">
        <v>1</v>
      </c>
      <c r="DE80" s="24"/>
    </row>
    <row r="81" spans="1:109">
      <c r="A81" s="23">
        <v>71</v>
      </c>
      <c r="B81" s="141"/>
      <c r="C81" s="135" t="s">
        <v>318</v>
      </c>
      <c r="D81" s="136"/>
      <c r="E81" s="24">
        <v>1</v>
      </c>
      <c r="F81" s="24">
        <v>1</v>
      </c>
      <c r="G81" s="24">
        <v>1</v>
      </c>
      <c r="H81" s="24">
        <v>1</v>
      </c>
      <c r="I81" s="24"/>
      <c r="J81" s="24">
        <v>1</v>
      </c>
      <c r="K81" s="24">
        <v>1</v>
      </c>
      <c r="L81" s="24">
        <v>1</v>
      </c>
      <c r="M81" s="24">
        <v>1</v>
      </c>
      <c r="N81" s="24">
        <v>1</v>
      </c>
      <c r="O81" s="24"/>
      <c r="P81" s="24"/>
      <c r="Q81" s="24"/>
      <c r="R81" s="24"/>
      <c r="S81" s="24"/>
      <c r="T81" s="24"/>
      <c r="U81" s="24">
        <v>1</v>
      </c>
      <c r="V81" s="24">
        <v>1</v>
      </c>
      <c r="W81" s="24">
        <v>1</v>
      </c>
      <c r="X81" s="24">
        <v>1</v>
      </c>
      <c r="Y81" s="24"/>
      <c r="Z81" s="24">
        <v>1</v>
      </c>
      <c r="AA81" s="24">
        <v>1</v>
      </c>
      <c r="AB81" s="24">
        <v>1</v>
      </c>
      <c r="AC81" s="24">
        <v>1</v>
      </c>
      <c r="AD81" s="24">
        <v>1</v>
      </c>
      <c r="AE81" s="24"/>
      <c r="AF81" s="24"/>
      <c r="AG81" s="24">
        <v>1</v>
      </c>
      <c r="AH81" s="24">
        <v>1</v>
      </c>
      <c r="AI81" s="24"/>
      <c r="AJ81" s="24"/>
      <c r="AK81" s="24"/>
      <c r="AL81" s="24">
        <v>1</v>
      </c>
      <c r="AM81" s="24">
        <v>1</v>
      </c>
      <c r="AN81" s="24">
        <v>1</v>
      </c>
      <c r="AO81" s="24">
        <v>1</v>
      </c>
      <c r="AP81" s="24">
        <v>1</v>
      </c>
      <c r="AQ81" s="24">
        <v>1</v>
      </c>
      <c r="AR81" s="24">
        <v>1</v>
      </c>
      <c r="AS81" s="24">
        <v>1</v>
      </c>
      <c r="AT81" s="24">
        <v>1</v>
      </c>
      <c r="AU81" s="24">
        <v>1</v>
      </c>
      <c r="AV81" s="24">
        <v>1</v>
      </c>
      <c r="AW81" s="24">
        <v>1</v>
      </c>
      <c r="AX81" s="24">
        <v>1</v>
      </c>
      <c r="AY81" s="24">
        <v>1</v>
      </c>
      <c r="AZ81" s="24">
        <v>1</v>
      </c>
      <c r="BA81" s="24">
        <v>1</v>
      </c>
      <c r="BB81" s="24">
        <v>1</v>
      </c>
      <c r="BC81" s="24">
        <v>1</v>
      </c>
      <c r="BD81" s="24">
        <v>1</v>
      </c>
      <c r="BE81" s="24">
        <v>1</v>
      </c>
      <c r="BF81" s="24">
        <v>1</v>
      </c>
      <c r="BG81" s="24">
        <v>1</v>
      </c>
      <c r="BH81" s="24">
        <v>1</v>
      </c>
      <c r="BI81" s="24">
        <v>1</v>
      </c>
      <c r="BJ81" s="24">
        <v>1</v>
      </c>
      <c r="BK81" s="24">
        <v>1</v>
      </c>
      <c r="BL81" s="24">
        <v>1</v>
      </c>
      <c r="BM81" s="24"/>
      <c r="BN81" s="24"/>
      <c r="BO81" s="24"/>
      <c r="BP81" s="24">
        <v>1</v>
      </c>
      <c r="BQ81" s="24">
        <v>1</v>
      </c>
      <c r="BR81" s="24">
        <v>1</v>
      </c>
      <c r="BS81" s="24"/>
      <c r="BT81" s="24"/>
      <c r="BU81" s="24"/>
      <c r="BV81" s="24">
        <v>1</v>
      </c>
      <c r="BW81" s="24">
        <v>1</v>
      </c>
      <c r="BX81" s="24">
        <v>1</v>
      </c>
      <c r="BY81" s="24">
        <v>1</v>
      </c>
      <c r="BZ81" s="24">
        <v>1</v>
      </c>
      <c r="CA81" s="24">
        <v>1</v>
      </c>
      <c r="CB81" s="24"/>
      <c r="CC81" s="24">
        <v>1</v>
      </c>
      <c r="CD81" s="24"/>
      <c r="CE81" s="24"/>
      <c r="CF81" s="24">
        <v>1</v>
      </c>
      <c r="CG81" s="24"/>
      <c r="CH81" s="24"/>
      <c r="CI81" s="24"/>
      <c r="CJ81" s="24"/>
      <c r="CK81" s="24">
        <v>1</v>
      </c>
      <c r="CL81" s="24"/>
      <c r="CM81" s="24">
        <v>1</v>
      </c>
      <c r="CN81" s="24"/>
      <c r="CO81" s="24">
        <v>1</v>
      </c>
      <c r="CP81" s="24">
        <v>1</v>
      </c>
      <c r="CQ81" s="24"/>
      <c r="CR81" s="24"/>
      <c r="CS81" s="24"/>
      <c r="CT81" s="24"/>
      <c r="CU81" s="24">
        <v>1</v>
      </c>
      <c r="CV81" s="24"/>
      <c r="CW81" s="24"/>
      <c r="CX81" s="24"/>
      <c r="CY81" s="24"/>
      <c r="CZ81" s="24"/>
      <c r="DA81" s="24"/>
      <c r="DB81" s="24"/>
      <c r="DC81" s="24"/>
      <c r="DD81" s="24">
        <v>1</v>
      </c>
      <c r="DE81" s="24">
        <v>1</v>
      </c>
    </row>
    <row r="82" spans="1:109">
      <c r="A82" s="23">
        <v>72</v>
      </c>
      <c r="B82" s="141"/>
      <c r="C82" s="135" t="s">
        <v>319</v>
      </c>
      <c r="D82" s="136"/>
      <c r="E82" s="24">
        <v>1</v>
      </c>
      <c r="F82" s="24">
        <v>1</v>
      </c>
      <c r="G82" s="24">
        <v>1</v>
      </c>
      <c r="H82" s="24">
        <v>1</v>
      </c>
      <c r="I82" s="24"/>
      <c r="J82" s="24">
        <v>1</v>
      </c>
      <c r="K82" s="24">
        <v>1</v>
      </c>
      <c r="L82" s="24"/>
      <c r="M82" s="24">
        <v>1</v>
      </c>
      <c r="N82" s="24">
        <v>1</v>
      </c>
      <c r="O82" s="24"/>
      <c r="P82" s="24"/>
      <c r="Q82" s="24"/>
      <c r="R82" s="24"/>
      <c r="S82" s="24"/>
      <c r="T82" s="24"/>
      <c r="U82" s="24">
        <v>1</v>
      </c>
      <c r="V82" s="24">
        <v>1</v>
      </c>
      <c r="W82" s="24">
        <v>1</v>
      </c>
      <c r="X82" s="24">
        <v>1</v>
      </c>
      <c r="Y82" s="24">
        <v>1</v>
      </c>
      <c r="Z82" s="24">
        <v>1</v>
      </c>
      <c r="AA82" s="24">
        <v>1</v>
      </c>
      <c r="AB82" s="24">
        <v>1</v>
      </c>
      <c r="AC82" s="24">
        <v>1</v>
      </c>
      <c r="AD82" s="24">
        <v>1</v>
      </c>
      <c r="AE82" s="24"/>
      <c r="AF82" s="24"/>
      <c r="AG82" s="24">
        <v>1</v>
      </c>
      <c r="AH82" s="24">
        <v>1</v>
      </c>
      <c r="AI82" s="24"/>
      <c r="AJ82" s="24"/>
      <c r="AK82" s="24"/>
      <c r="AL82" s="24">
        <v>1</v>
      </c>
      <c r="AM82" s="24">
        <v>1</v>
      </c>
      <c r="AN82" s="24">
        <v>1</v>
      </c>
      <c r="AO82" s="24">
        <v>1</v>
      </c>
      <c r="AP82" s="24">
        <v>1</v>
      </c>
      <c r="AQ82" s="24">
        <v>1</v>
      </c>
      <c r="AR82" s="24">
        <v>1</v>
      </c>
      <c r="AS82" s="24"/>
      <c r="AT82" s="24"/>
      <c r="AU82" s="24"/>
      <c r="AV82" s="24">
        <v>1</v>
      </c>
      <c r="AW82" s="24">
        <v>1</v>
      </c>
      <c r="AX82" s="24">
        <v>1</v>
      </c>
      <c r="AY82" s="24">
        <v>1</v>
      </c>
      <c r="AZ82" s="24">
        <v>1</v>
      </c>
      <c r="BA82" s="24">
        <v>1</v>
      </c>
      <c r="BB82" s="24">
        <v>1</v>
      </c>
      <c r="BC82" s="24"/>
      <c r="BD82" s="24">
        <v>1</v>
      </c>
      <c r="BE82" s="24">
        <v>1</v>
      </c>
      <c r="BF82" s="24">
        <v>1</v>
      </c>
      <c r="BG82" s="24">
        <v>1</v>
      </c>
      <c r="BH82" s="24"/>
      <c r="BI82" s="24"/>
      <c r="BJ82" s="24"/>
      <c r="BK82" s="24"/>
      <c r="BL82" s="24"/>
      <c r="BM82" s="24"/>
      <c r="BN82" s="24"/>
      <c r="BO82" s="24"/>
      <c r="BP82" s="24">
        <v>1</v>
      </c>
      <c r="BQ82" s="24">
        <v>1</v>
      </c>
      <c r="BR82" s="24">
        <v>1</v>
      </c>
      <c r="BS82" s="24"/>
      <c r="BT82" s="24"/>
      <c r="BU82" s="24"/>
      <c r="BV82" s="24">
        <v>1</v>
      </c>
      <c r="BW82" s="24">
        <v>1</v>
      </c>
      <c r="BX82" s="24"/>
      <c r="BY82" s="24">
        <v>1</v>
      </c>
      <c r="BZ82" s="24">
        <v>1</v>
      </c>
      <c r="CA82" s="24">
        <v>1</v>
      </c>
      <c r="CB82" s="24"/>
      <c r="CC82" s="24">
        <v>1</v>
      </c>
      <c r="CD82" s="24"/>
      <c r="CE82" s="24"/>
      <c r="CF82" s="24">
        <v>1</v>
      </c>
      <c r="CG82" s="24"/>
      <c r="CH82" s="24"/>
      <c r="CI82" s="24">
        <v>1</v>
      </c>
      <c r="CJ82" s="24"/>
      <c r="CK82" s="24"/>
      <c r="CL82" s="24"/>
      <c r="CM82" s="24"/>
      <c r="CN82" s="24"/>
      <c r="CO82" s="24">
        <v>1</v>
      </c>
      <c r="CP82" s="24">
        <v>1</v>
      </c>
      <c r="CQ82" s="24"/>
      <c r="CR82" s="24"/>
      <c r="CS82" s="24">
        <v>1</v>
      </c>
      <c r="CT82" s="24">
        <v>1</v>
      </c>
      <c r="CU82" s="24">
        <v>1</v>
      </c>
      <c r="CV82" s="24">
        <v>1</v>
      </c>
      <c r="CW82" s="24">
        <v>1</v>
      </c>
      <c r="CX82" s="24"/>
      <c r="CY82" s="24"/>
      <c r="CZ82" s="24">
        <v>1</v>
      </c>
      <c r="DA82" s="24"/>
      <c r="DB82" s="24"/>
      <c r="DC82" s="24"/>
      <c r="DD82" s="24">
        <v>1</v>
      </c>
      <c r="DE82" s="24">
        <v>1</v>
      </c>
    </row>
    <row r="83" spans="1:109">
      <c r="A83" s="23">
        <v>73</v>
      </c>
      <c r="B83" s="144"/>
      <c r="C83" s="135" t="s">
        <v>320</v>
      </c>
      <c r="D83" s="136"/>
      <c r="E83" s="24"/>
      <c r="F83" s="24"/>
      <c r="G83" s="24"/>
      <c r="H83" s="24"/>
      <c r="I83" s="24"/>
      <c r="J83" s="24"/>
      <c r="K83" s="24"/>
      <c r="L83" s="24"/>
      <c r="M83" s="24">
        <v>1</v>
      </c>
      <c r="N83" s="24">
        <v>1</v>
      </c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>
        <v>1</v>
      </c>
      <c r="AA83" s="24">
        <v>1</v>
      </c>
      <c r="AB83" s="24">
        <v>1</v>
      </c>
      <c r="AC83" s="24">
        <v>1</v>
      </c>
      <c r="AD83" s="24">
        <v>1</v>
      </c>
      <c r="AE83" s="24"/>
      <c r="AF83" s="24"/>
      <c r="AG83" s="24">
        <v>1</v>
      </c>
      <c r="AH83" s="24">
        <v>1</v>
      </c>
      <c r="AI83" s="24"/>
      <c r="AJ83" s="24"/>
      <c r="AK83" s="24"/>
      <c r="AL83" s="24">
        <v>1</v>
      </c>
      <c r="AM83" s="24">
        <v>1</v>
      </c>
      <c r="AN83" s="24"/>
      <c r="AO83" s="24"/>
      <c r="AP83" s="24">
        <v>1</v>
      </c>
      <c r="AQ83" s="24">
        <v>1</v>
      </c>
      <c r="AR83" s="24">
        <v>1</v>
      </c>
      <c r="AS83" s="24"/>
      <c r="AT83" s="24"/>
      <c r="AU83" s="24"/>
      <c r="AV83" s="24">
        <v>1</v>
      </c>
      <c r="AW83" s="24">
        <v>1</v>
      </c>
      <c r="AX83" s="24"/>
      <c r="AY83" s="24"/>
      <c r="AZ83" s="24"/>
      <c r="BA83" s="24"/>
      <c r="BB83" s="24">
        <v>1</v>
      </c>
      <c r="BC83" s="24"/>
      <c r="BD83" s="24"/>
      <c r="BE83" s="24"/>
      <c r="BF83" s="24">
        <v>1</v>
      </c>
      <c r="BG83" s="24">
        <v>1</v>
      </c>
      <c r="BH83" s="24"/>
      <c r="BI83" s="24"/>
      <c r="BJ83" s="24"/>
      <c r="BK83" s="24"/>
      <c r="BL83" s="24"/>
      <c r="BM83" s="24"/>
      <c r="BN83" s="24"/>
      <c r="BO83" s="24"/>
      <c r="BP83" s="24">
        <v>1</v>
      </c>
      <c r="BQ83" s="24">
        <v>1</v>
      </c>
      <c r="BR83" s="24">
        <v>1</v>
      </c>
      <c r="BS83" s="24"/>
      <c r="BT83" s="24"/>
      <c r="BU83" s="24"/>
      <c r="BV83" s="24">
        <v>1</v>
      </c>
      <c r="BW83" s="24">
        <v>1</v>
      </c>
      <c r="BX83" s="24"/>
      <c r="BY83" s="24">
        <v>1</v>
      </c>
      <c r="BZ83" s="24">
        <v>1</v>
      </c>
      <c r="CA83" s="24">
        <v>1</v>
      </c>
      <c r="CB83" s="24"/>
      <c r="CC83" s="24"/>
      <c r="CD83" s="24"/>
      <c r="CE83" s="24"/>
      <c r="CF83" s="24">
        <v>1</v>
      </c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>
        <v>1</v>
      </c>
      <c r="DE83" s="24">
        <v>1</v>
      </c>
    </row>
    <row r="84" spans="1:109">
      <c r="A84" s="23">
        <v>74</v>
      </c>
      <c r="B84" s="145"/>
      <c r="C84" s="135" t="s">
        <v>321</v>
      </c>
      <c r="D84" s="136"/>
      <c r="E84" s="24"/>
      <c r="F84" s="24"/>
      <c r="G84" s="24"/>
      <c r="H84" s="24"/>
      <c r="I84" s="24">
        <v>1</v>
      </c>
      <c r="J84" s="24">
        <v>1</v>
      </c>
      <c r="K84" s="24">
        <v>1</v>
      </c>
      <c r="L84" s="24"/>
      <c r="M84" s="24">
        <v>1</v>
      </c>
      <c r="N84" s="24">
        <v>1</v>
      </c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>
        <v>1</v>
      </c>
      <c r="Z84" s="24">
        <v>1</v>
      </c>
      <c r="AA84" s="24">
        <v>1</v>
      </c>
      <c r="AB84" s="24">
        <v>1</v>
      </c>
      <c r="AC84" s="24">
        <v>1</v>
      </c>
      <c r="AD84" s="24">
        <v>1</v>
      </c>
      <c r="AE84" s="24"/>
      <c r="AF84" s="24"/>
      <c r="AG84" s="24">
        <v>1</v>
      </c>
      <c r="AH84" s="24">
        <v>1</v>
      </c>
      <c r="AI84" s="24"/>
      <c r="AJ84" s="24"/>
      <c r="AK84" s="24"/>
      <c r="AL84" s="24">
        <v>1</v>
      </c>
      <c r="AM84" s="24">
        <v>1</v>
      </c>
      <c r="AN84" s="24">
        <v>1</v>
      </c>
      <c r="AO84" s="24">
        <v>1</v>
      </c>
      <c r="AP84" s="24">
        <v>1</v>
      </c>
      <c r="AQ84" s="24">
        <v>1</v>
      </c>
      <c r="AR84" s="24">
        <v>1</v>
      </c>
      <c r="AS84" s="24">
        <v>1</v>
      </c>
      <c r="AT84" s="24">
        <v>1</v>
      </c>
      <c r="AU84" s="24">
        <v>1</v>
      </c>
      <c r="AV84" s="24">
        <v>1</v>
      </c>
      <c r="AW84" s="24">
        <v>1</v>
      </c>
      <c r="AX84" s="24">
        <v>1</v>
      </c>
      <c r="AY84" s="24">
        <v>1</v>
      </c>
      <c r="AZ84" s="24">
        <v>1</v>
      </c>
      <c r="BA84" s="24">
        <v>1</v>
      </c>
      <c r="BB84" s="24">
        <v>1</v>
      </c>
      <c r="BC84" s="24">
        <v>1</v>
      </c>
      <c r="BD84" s="24">
        <v>1</v>
      </c>
      <c r="BE84" s="24">
        <v>1</v>
      </c>
      <c r="BF84" s="24">
        <v>1</v>
      </c>
      <c r="BG84" s="24">
        <v>1</v>
      </c>
      <c r="BH84" s="24"/>
      <c r="BI84" s="24"/>
      <c r="BJ84" s="24"/>
      <c r="BK84" s="24"/>
      <c r="BL84" s="24"/>
      <c r="BM84" s="24"/>
      <c r="BN84" s="24"/>
      <c r="BO84" s="24"/>
      <c r="BP84" s="24">
        <v>1</v>
      </c>
      <c r="BQ84" s="24">
        <v>1</v>
      </c>
      <c r="BR84" s="24">
        <v>1</v>
      </c>
      <c r="BS84" s="24"/>
      <c r="BT84" s="24"/>
      <c r="BU84" s="24"/>
      <c r="BV84" s="24"/>
      <c r="BW84" s="24">
        <v>1</v>
      </c>
      <c r="BX84" s="24"/>
      <c r="BY84" s="24">
        <v>1</v>
      </c>
      <c r="BZ84" s="24">
        <v>1</v>
      </c>
      <c r="CA84" s="24">
        <v>1</v>
      </c>
      <c r="CB84" s="24"/>
      <c r="CC84" s="24"/>
      <c r="CD84" s="24"/>
      <c r="CE84" s="24"/>
      <c r="CF84" s="24">
        <v>1</v>
      </c>
      <c r="CG84" s="24">
        <v>1</v>
      </c>
      <c r="CH84" s="24">
        <v>1</v>
      </c>
      <c r="CI84" s="24">
        <v>1</v>
      </c>
      <c r="CJ84" s="24">
        <v>1</v>
      </c>
      <c r="CK84" s="24">
        <v>1</v>
      </c>
      <c r="CL84" s="24">
        <v>1</v>
      </c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>
        <v>1</v>
      </c>
      <c r="DE84" s="24">
        <v>1</v>
      </c>
    </row>
    <row r="85" spans="1:109">
      <c r="A85" s="23">
        <v>75</v>
      </c>
      <c r="B85" s="140" t="s">
        <v>322</v>
      </c>
      <c r="C85" s="135" t="s">
        <v>323</v>
      </c>
      <c r="D85" s="136"/>
      <c r="E85" s="24">
        <v>1</v>
      </c>
      <c r="F85" s="24">
        <v>1</v>
      </c>
      <c r="G85" s="24">
        <v>1</v>
      </c>
      <c r="H85" s="24">
        <v>1</v>
      </c>
      <c r="I85" s="24">
        <v>1</v>
      </c>
      <c r="J85" s="24">
        <v>1</v>
      </c>
      <c r="K85" s="24">
        <v>1</v>
      </c>
      <c r="L85" s="24"/>
      <c r="M85" s="24">
        <v>1</v>
      </c>
      <c r="N85" s="24">
        <v>1</v>
      </c>
      <c r="O85" s="24"/>
      <c r="P85" s="24"/>
      <c r="Q85" s="24"/>
      <c r="R85" s="24"/>
      <c r="S85" s="24"/>
      <c r="T85" s="24">
        <v>1</v>
      </c>
      <c r="U85" s="24">
        <v>1</v>
      </c>
      <c r="V85" s="24">
        <v>1</v>
      </c>
      <c r="W85" s="24">
        <v>1</v>
      </c>
      <c r="X85" s="24"/>
      <c r="Y85" s="24">
        <v>1</v>
      </c>
      <c r="Z85" s="24">
        <v>1</v>
      </c>
      <c r="AA85" s="24">
        <v>1</v>
      </c>
      <c r="AB85" s="24">
        <v>1</v>
      </c>
      <c r="AC85" s="24">
        <v>1</v>
      </c>
      <c r="AD85" s="24"/>
      <c r="AE85" s="24">
        <v>1</v>
      </c>
      <c r="AF85" s="24"/>
      <c r="AG85" s="24">
        <v>1</v>
      </c>
      <c r="AH85" s="24">
        <v>1</v>
      </c>
      <c r="AI85" s="24"/>
      <c r="AJ85" s="24"/>
      <c r="AK85" s="24"/>
      <c r="AL85" s="24">
        <v>1</v>
      </c>
      <c r="AM85" s="24">
        <v>1</v>
      </c>
      <c r="AN85" s="24"/>
      <c r="AO85" s="24"/>
      <c r="AP85" s="24">
        <v>1</v>
      </c>
      <c r="AQ85" s="24">
        <v>1</v>
      </c>
      <c r="AR85" s="24">
        <v>1</v>
      </c>
      <c r="AS85" s="24">
        <v>1</v>
      </c>
      <c r="AT85" s="24">
        <v>1</v>
      </c>
      <c r="AU85" s="24">
        <v>1</v>
      </c>
      <c r="AV85" s="24">
        <v>1</v>
      </c>
      <c r="AW85" s="24">
        <v>1</v>
      </c>
      <c r="AX85" s="24">
        <v>1</v>
      </c>
      <c r="AY85" s="24">
        <v>1</v>
      </c>
      <c r="AZ85" s="24"/>
      <c r="BA85" s="24"/>
      <c r="BB85" s="24">
        <v>1</v>
      </c>
      <c r="BC85" s="24"/>
      <c r="BD85" s="24">
        <v>1</v>
      </c>
      <c r="BE85" s="24">
        <v>1</v>
      </c>
      <c r="BF85" s="24">
        <v>1</v>
      </c>
      <c r="BG85" s="24">
        <v>1</v>
      </c>
      <c r="BH85" s="24"/>
      <c r="BI85" s="24"/>
      <c r="BJ85" s="24"/>
      <c r="BK85" s="24"/>
      <c r="BL85" s="24"/>
      <c r="BM85" s="24"/>
      <c r="BN85" s="24"/>
      <c r="BO85" s="24"/>
      <c r="BP85" s="24">
        <v>1</v>
      </c>
      <c r="BQ85" s="24">
        <v>1</v>
      </c>
      <c r="BR85" s="24">
        <v>1</v>
      </c>
      <c r="BS85" s="24">
        <v>1</v>
      </c>
      <c r="BT85" s="24">
        <v>1</v>
      </c>
      <c r="BU85" s="24">
        <v>1</v>
      </c>
      <c r="BV85" s="24">
        <v>1</v>
      </c>
      <c r="BW85" s="24"/>
      <c r="BX85" s="24">
        <v>1</v>
      </c>
      <c r="BY85" s="24"/>
      <c r="BZ85" s="24">
        <v>1</v>
      </c>
      <c r="CA85" s="24">
        <v>1</v>
      </c>
      <c r="CB85" s="24"/>
      <c r="CC85" s="24"/>
      <c r="CD85" s="24"/>
      <c r="CE85" s="24">
        <v>1</v>
      </c>
      <c r="CF85" s="24">
        <v>1</v>
      </c>
      <c r="CG85" s="24">
        <v>1</v>
      </c>
      <c r="CH85" s="24">
        <v>1</v>
      </c>
      <c r="CI85" s="24">
        <v>1</v>
      </c>
      <c r="CJ85" s="24">
        <v>1</v>
      </c>
      <c r="CK85" s="24">
        <v>1</v>
      </c>
      <c r="CL85" s="24">
        <v>1</v>
      </c>
      <c r="CM85" s="24">
        <v>1</v>
      </c>
      <c r="CN85" s="24">
        <v>1</v>
      </c>
      <c r="CO85" s="24">
        <v>1</v>
      </c>
      <c r="CP85" s="24">
        <v>1</v>
      </c>
      <c r="CQ85" s="24"/>
      <c r="CR85" s="24"/>
      <c r="CS85" s="24"/>
      <c r="CT85" s="24"/>
      <c r="CU85" s="24">
        <v>1</v>
      </c>
      <c r="CV85" s="24"/>
      <c r="CW85" s="24"/>
      <c r="CX85" s="24"/>
      <c r="CY85" s="24"/>
      <c r="CZ85" s="24">
        <v>1</v>
      </c>
      <c r="DA85" s="24"/>
      <c r="DB85" s="24"/>
      <c r="DC85" s="24"/>
      <c r="DD85" s="24">
        <v>1</v>
      </c>
      <c r="DE85" s="24">
        <v>1</v>
      </c>
    </row>
    <row r="86" spans="1:109">
      <c r="A86" s="23">
        <v>76</v>
      </c>
      <c r="B86" s="141"/>
      <c r="C86" s="135" t="s">
        <v>324</v>
      </c>
      <c r="D86" s="136"/>
      <c r="E86" s="24">
        <v>1</v>
      </c>
      <c r="F86" s="24">
        <v>1</v>
      </c>
      <c r="G86" s="24">
        <v>1</v>
      </c>
      <c r="H86" s="24">
        <v>1</v>
      </c>
      <c r="I86" s="24">
        <v>1</v>
      </c>
      <c r="J86" s="24">
        <v>1</v>
      </c>
      <c r="K86" s="24">
        <v>1</v>
      </c>
      <c r="L86" s="24">
        <v>1</v>
      </c>
      <c r="M86" s="24">
        <v>1</v>
      </c>
      <c r="N86" s="24">
        <v>1</v>
      </c>
      <c r="O86" s="24"/>
      <c r="P86" s="24"/>
      <c r="Q86" s="24"/>
      <c r="R86" s="24"/>
      <c r="S86" s="24"/>
      <c r="T86" s="24">
        <v>1</v>
      </c>
      <c r="U86" s="24">
        <v>1</v>
      </c>
      <c r="V86" s="24">
        <v>1</v>
      </c>
      <c r="W86" s="24">
        <v>1</v>
      </c>
      <c r="X86" s="24">
        <v>1</v>
      </c>
      <c r="Y86" s="24">
        <v>1</v>
      </c>
      <c r="Z86" s="24">
        <v>1</v>
      </c>
      <c r="AA86" s="24">
        <v>1</v>
      </c>
      <c r="AB86" s="24">
        <v>1</v>
      </c>
      <c r="AC86" s="24">
        <v>1</v>
      </c>
      <c r="AD86" s="24"/>
      <c r="AE86" s="24">
        <v>1</v>
      </c>
      <c r="AF86" s="24">
        <v>1</v>
      </c>
      <c r="AG86" s="24">
        <v>1</v>
      </c>
      <c r="AH86" s="24">
        <v>1</v>
      </c>
      <c r="AI86" s="24"/>
      <c r="AJ86" s="24"/>
      <c r="AK86" s="24"/>
      <c r="AL86" s="24">
        <v>1</v>
      </c>
      <c r="AM86" s="24">
        <v>1</v>
      </c>
      <c r="AN86" s="24">
        <v>1</v>
      </c>
      <c r="AO86" s="24">
        <v>1</v>
      </c>
      <c r="AP86" s="24">
        <v>1</v>
      </c>
      <c r="AQ86" s="24">
        <v>1</v>
      </c>
      <c r="AR86" s="24">
        <v>1</v>
      </c>
      <c r="AS86" s="24">
        <v>1</v>
      </c>
      <c r="AT86" s="24">
        <v>1</v>
      </c>
      <c r="AU86" s="24">
        <v>1</v>
      </c>
      <c r="AV86" s="24">
        <v>1</v>
      </c>
      <c r="AW86" s="24">
        <v>1</v>
      </c>
      <c r="AX86" s="24">
        <v>1</v>
      </c>
      <c r="AY86" s="24">
        <v>1</v>
      </c>
      <c r="AZ86" s="24">
        <v>1</v>
      </c>
      <c r="BA86" s="24">
        <v>1</v>
      </c>
      <c r="BB86" s="24">
        <v>1</v>
      </c>
      <c r="BC86" s="24">
        <v>1</v>
      </c>
      <c r="BD86" s="24">
        <v>1</v>
      </c>
      <c r="BE86" s="24">
        <v>1</v>
      </c>
      <c r="BF86" s="24">
        <v>1</v>
      </c>
      <c r="BG86" s="24">
        <v>1</v>
      </c>
      <c r="BH86" s="24">
        <v>1</v>
      </c>
      <c r="BI86" s="24">
        <v>1</v>
      </c>
      <c r="BJ86" s="24">
        <v>1</v>
      </c>
      <c r="BK86" s="24">
        <v>1</v>
      </c>
      <c r="BL86" s="24">
        <v>1</v>
      </c>
      <c r="BM86" s="24">
        <v>1</v>
      </c>
      <c r="BN86" s="24">
        <v>1</v>
      </c>
      <c r="BO86" s="24"/>
      <c r="BP86" s="24">
        <v>1</v>
      </c>
      <c r="BQ86" s="24">
        <v>1</v>
      </c>
      <c r="BR86" s="24">
        <v>1</v>
      </c>
      <c r="BS86" s="24">
        <v>1</v>
      </c>
      <c r="BT86" s="24">
        <v>1</v>
      </c>
      <c r="BU86" s="24">
        <v>1</v>
      </c>
      <c r="BV86" s="24">
        <v>1</v>
      </c>
      <c r="BW86" s="24"/>
      <c r="BX86" s="24">
        <v>1</v>
      </c>
      <c r="BY86" s="24"/>
      <c r="BZ86" s="24">
        <v>1</v>
      </c>
      <c r="CA86" s="24">
        <v>1</v>
      </c>
      <c r="CB86" s="24"/>
      <c r="CC86" s="24">
        <v>1</v>
      </c>
      <c r="CD86" s="24"/>
      <c r="CE86" s="24">
        <v>1</v>
      </c>
      <c r="CF86" s="24">
        <v>1</v>
      </c>
      <c r="CG86" s="24">
        <v>1</v>
      </c>
      <c r="CH86" s="24">
        <v>1</v>
      </c>
      <c r="CI86" s="24">
        <v>1</v>
      </c>
      <c r="CJ86" s="24">
        <v>1</v>
      </c>
      <c r="CK86" s="24">
        <v>1</v>
      </c>
      <c r="CL86" s="24">
        <v>1</v>
      </c>
      <c r="CM86" s="24"/>
      <c r="CN86" s="24">
        <v>1</v>
      </c>
      <c r="CO86" s="24">
        <v>1</v>
      </c>
      <c r="CP86" s="24">
        <v>1</v>
      </c>
      <c r="CQ86" s="24">
        <v>1</v>
      </c>
      <c r="CR86" s="24">
        <v>1</v>
      </c>
      <c r="CS86" s="24">
        <v>1</v>
      </c>
      <c r="CT86" s="24">
        <v>1</v>
      </c>
      <c r="CU86" s="24">
        <v>1</v>
      </c>
      <c r="CV86" s="24">
        <v>1</v>
      </c>
      <c r="CW86" s="24">
        <v>1</v>
      </c>
      <c r="CX86" s="24">
        <v>1</v>
      </c>
      <c r="CY86" s="24">
        <v>1</v>
      </c>
      <c r="CZ86" s="24">
        <v>1</v>
      </c>
      <c r="DA86" s="24">
        <v>1</v>
      </c>
      <c r="DB86" s="24">
        <v>1</v>
      </c>
      <c r="DC86" s="24">
        <v>1</v>
      </c>
      <c r="DD86" s="24">
        <v>1</v>
      </c>
      <c r="DE86" s="24">
        <v>1</v>
      </c>
    </row>
    <row r="87" spans="1:109">
      <c r="A87" s="23">
        <v>77</v>
      </c>
      <c r="B87" s="141"/>
      <c r="C87" s="135" t="s">
        <v>325</v>
      </c>
      <c r="D87" s="136"/>
      <c r="E87" s="24">
        <v>1</v>
      </c>
      <c r="F87" s="24">
        <v>1</v>
      </c>
      <c r="G87" s="24">
        <v>1</v>
      </c>
      <c r="H87" s="24">
        <v>1</v>
      </c>
      <c r="I87" s="24">
        <v>1</v>
      </c>
      <c r="J87" s="24">
        <v>1</v>
      </c>
      <c r="K87" s="24">
        <v>1</v>
      </c>
      <c r="L87" s="24">
        <v>1</v>
      </c>
      <c r="M87" s="24">
        <v>1</v>
      </c>
      <c r="N87" s="24">
        <v>1</v>
      </c>
      <c r="O87" s="24"/>
      <c r="P87" s="24"/>
      <c r="Q87" s="24"/>
      <c r="R87" s="24">
        <v>1</v>
      </c>
      <c r="S87" s="24">
        <v>1</v>
      </c>
      <c r="T87" s="24"/>
      <c r="U87" s="24"/>
      <c r="V87" s="24"/>
      <c r="W87" s="24">
        <v>1</v>
      </c>
      <c r="X87" s="24"/>
      <c r="Y87" s="24"/>
      <c r="Z87" s="24">
        <v>1</v>
      </c>
      <c r="AA87" s="24">
        <v>1</v>
      </c>
      <c r="AB87" s="24">
        <v>1</v>
      </c>
      <c r="AC87" s="24">
        <v>1</v>
      </c>
      <c r="AD87" s="24"/>
      <c r="AE87" s="24">
        <v>1</v>
      </c>
      <c r="AF87" s="24">
        <v>1</v>
      </c>
      <c r="AG87" s="24">
        <v>1</v>
      </c>
      <c r="AH87" s="24">
        <v>1</v>
      </c>
      <c r="AI87" s="24"/>
      <c r="AJ87" s="24"/>
      <c r="AK87" s="24"/>
      <c r="AL87" s="24">
        <v>1</v>
      </c>
      <c r="AM87" s="24">
        <v>1</v>
      </c>
      <c r="AN87" s="24"/>
      <c r="AO87" s="24"/>
      <c r="AP87" s="24">
        <v>1</v>
      </c>
      <c r="AQ87" s="24">
        <v>1</v>
      </c>
      <c r="AR87" s="24">
        <v>1</v>
      </c>
      <c r="AS87" s="24">
        <v>1</v>
      </c>
      <c r="AT87" s="24">
        <v>1</v>
      </c>
      <c r="AU87" s="24">
        <v>1</v>
      </c>
      <c r="AV87" s="24">
        <v>1</v>
      </c>
      <c r="AW87" s="24">
        <v>1</v>
      </c>
      <c r="AX87" s="24"/>
      <c r="AY87" s="24"/>
      <c r="AZ87" s="24">
        <v>1</v>
      </c>
      <c r="BA87" s="24">
        <v>1</v>
      </c>
      <c r="BB87" s="24">
        <v>1</v>
      </c>
      <c r="BC87" s="24"/>
      <c r="BD87" s="24">
        <v>1</v>
      </c>
      <c r="BE87" s="24">
        <v>1</v>
      </c>
      <c r="BF87" s="24">
        <v>1</v>
      </c>
      <c r="BG87" s="24">
        <v>1</v>
      </c>
      <c r="BH87" s="24">
        <v>1</v>
      </c>
      <c r="BI87" s="24">
        <v>1</v>
      </c>
      <c r="BJ87" s="24">
        <v>1</v>
      </c>
      <c r="BK87" s="24">
        <v>1</v>
      </c>
      <c r="BL87" s="24">
        <v>1</v>
      </c>
      <c r="BM87" s="24">
        <v>1</v>
      </c>
      <c r="BN87" s="24"/>
      <c r="BO87" s="24"/>
      <c r="BP87" s="24">
        <v>1</v>
      </c>
      <c r="BQ87" s="24">
        <v>1</v>
      </c>
      <c r="BR87" s="24">
        <v>1</v>
      </c>
      <c r="BS87" s="24">
        <v>1</v>
      </c>
      <c r="BT87" s="24">
        <v>1</v>
      </c>
      <c r="BU87" s="24">
        <v>1</v>
      </c>
      <c r="BV87" s="24">
        <v>1</v>
      </c>
      <c r="BW87" s="24">
        <v>1</v>
      </c>
      <c r="BX87" s="24">
        <v>1</v>
      </c>
      <c r="BY87" s="24">
        <v>1</v>
      </c>
      <c r="BZ87" s="24">
        <v>1</v>
      </c>
      <c r="CA87" s="24">
        <v>1</v>
      </c>
      <c r="CB87" s="24"/>
      <c r="CC87" s="24">
        <v>1</v>
      </c>
      <c r="CD87" s="24"/>
      <c r="CE87" s="24">
        <v>1</v>
      </c>
      <c r="CF87" s="24">
        <v>1</v>
      </c>
      <c r="CG87" s="24"/>
      <c r="CH87" s="24"/>
      <c r="CI87" s="24"/>
      <c r="CJ87" s="24"/>
      <c r="CK87" s="24"/>
      <c r="CL87" s="24">
        <v>1</v>
      </c>
      <c r="CM87" s="24"/>
      <c r="CN87" s="24"/>
      <c r="CO87" s="24">
        <v>1</v>
      </c>
      <c r="CP87" s="24">
        <v>1</v>
      </c>
      <c r="CQ87" s="24"/>
      <c r="CR87" s="24"/>
      <c r="CS87" s="24"/>
      <c r="CT87" s="24"/>
      <c r="CU87" s="24">
        <v>1</v>
      </c>
      <c r="CV87" s="24"/>
      <c r="CW87" s="24"/>
      <c r="CX87" s="24"/>
      <c r="CY87" s="24"/>
      <c r="CZ87" s="24"/>
      <c r="DA87" s="24"/>
      <c r="DB87" s="24"/>
      <c r="DC87" s="24"/>
      <c r="DD87" s="24">
        <v>1</v>
      </c>
      <c r="DE87" s="24">
        <v>1</v>
      </c>
    </row>
    <row r="88" spans="1:109">
      <c r="A88" s="23">
        <v>78</v>
      </c>
      <c r="B88" s="141"/>
      <c r="C88" s="135" t="s">
        <v>326</v>
      </c>
      <c r="D88" s="136"/>
      <c r="E88" s="24">
        <v>1</v>
      </c>
      <c r="F88" s="24">
        <v>1</v>
      </c>
      <c r="G88" s="24">
        <v>1</v>
      </c>
      <c r="H88" s="24">
        <v>1</v>
      </c>
      <c r="I88" s="24">
        <v>1</v>
      </c>
      <c r="J88" s="24"/>
      <c r="K88" s="24"/>
      <c r="L88" s="24"/>
      <c r="M88" s="24">
        <v>1</v>
      </c>
      <c r="N88" s="24">
        <v>1</v>
      </c>
      <c r="O88" s="24"/>
      <c r="P88" s="24"/>
      <c r="Q88" s="24"/>
      <c r="R88" s="24"/>
      <c r="S88" s="24"/>
      <c r="T88" s="24"/>
      <c r="U88" s="24"/>
      <c r="V88" s="24"/>
      <c r="W88" s="24">
        <v>1</v>
      </c>
      <c r="X88" s="24">
        <v>1</v>
      </c>
      <c r="Y88" s="24"/>
      <c r="Z88" s="24">
        <v>1</v>
      </c>
      <c r="AA88" s="24">
        <v>1</v>
      </c>
      <c r="AB88" s="24">
        <v>1</v>
      </c>
      <c r="AC88" s="24">
        <v>1</v>
      </c>
      <c r="AD88" s="24"/>
      <c r="AE88" s="24">
        <v>1</v>
      </c>
      <c r="AF88" s="24">
        <v>1</v>
      </c>
      <c r="AG88" s="24">
        <v>1</v>
      </c>
      <c r="AH88" s="24">
        <v>1</v>
      </c>
      <c r="AI88" s="24"/>
      <c r="AJ88" s="24"/>
      <c r="AK88" s="24"/>
      <c r="AL88" s="24">
        <v>1</v>
      </c>
      <c r="AM88" s="24">
        <v>1</v>
      </c>
      <c r="AN88" s="24"/>
      <c r="AO88" s="24">
        <v>1</v>
      </c>
      <c r="AP88" s="24">
        <v>1</v>
      </c>
      <c r="AQ88" s="24">
        <v>1</v>
      </c>
      <c r="AR88" s="24">
        <v>1</v>
      </c>
      <c r="AS88" s="24">
        <v>1</v>
      </c>
      <c r="AT88" s="24">
        <v>1</v>
      </c>
      <c r="AU88" s="24">
        <v>1</v>
      </c>
      <c r="AV88" s="24">
        <v>1</v>
      </c>
      <c r="AW88" s="24">
        <v>1</v>
      </c>
      <c r="AX88" s="24"/>
      <c r="AY88" s="24">
        <v>1</v>
      </c>
      <c r="AZ88" s="24">
        <v>1</v>
      </c>
      <c r="BA88" s="24">
        <v>1</v>
      </c>
      <c r="BB88" s="24">
        <v>1</v>
      </c>
      <c r="BC88" s="24"/>
      <c r="BD88" s="24">
        <v>1</v>
      </c>
      <c r="BE88" s="24">
        <v>1</v>
      </c>
      <c r="BF88" s="24">
        <v>1</v>
      </c>
      <c r="BG88" s="24">
        <v>1</v>
      </c>
      <c r="BH88" s="24"/>
      <c r="BI88" s="24"/>
      <c r="BJ88" s="24"/>
      <c r="BK88" s="24"/>
      <c r="BL88" s="24"/>
      <c r="BM88" s="24">
        <v>1</v>
      </c>
      <c r="BN88" s="24"/>
      <c r="BO88" s="24"/>
      <c r="BP88" s="24">
        <v>1</v>
      </c>
      <c r="BQ88" s="24">
        <v>1</v>
      </c>
      <c r="BR88" s="24"/>
      <c r="BS88" s="24">
        <v>1</v>
      </c>
      <c r="BT88" s="24">
        <v>1</v>
      </c>
      <c r="BU88" s="24">
        <v>1</v>
      </c>
      <c r="BV88" s="24">
        <v>1</v>
      </c>
      <c r="BW88" s="24"/>
      <c r="BX88" s="24"/>
      <c r="BY88" s="24">
        <v>1</v>
      </c>
      <c r="BZ88" s="24">
        <v>1</v>
      </c>
      <c r="CA88" s="24">
        <v>1</v>
      </c>
      <c r="CB88" s="24">
        <v>1</v>
      </c>
      <c r="CC88" s="24"/>
      <c r="CD88" s="24">
        <v>1</v>
      </c>
      <c r="CE88" s="24">
        <v>1</v>
      </c>
      <c r="CF88" s="24">
        <v>1</v>
      </c>
      <c r="CG88" s="24">
        <v>1</v>
      </c>
      <c r="CH88" s="24">
        <v>1</v>
      </c>
      <c r="CI88" s="24">
        <v>1</v>
      </c>
      <c r="CJ88" s="24">
        <v>1</v>
      </c>
      <c r="CK88" s="24">
        <v>1</v>
      </c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>
        <v>1</v>
      </c>
      <c r="DE88" s="24">
        <v>1</v>
      </c>
    </row>
    <row r="89" spans="1:109">
      <c r="A89" s="23">
        <v>79</v>
      </c>
      <c r="B89" s="142"/>
      <c r="C89" s="135" t="s">
        <v>327</v>
      </c>
      <c r="D89" s="136"/>
      <c r="E89" s="24">
        <v>1</v>
      </c>
      <c r="F89" s="24">
        <v>1</v>
      </c>
      <c r="G89" s="24">
        <v>1</v>
      </c>
      <c r="H89" s="24">
        <v>1</v>
      </c>
      <c r="I89" s="24">
        <v>1</v>
      </c>
      <c r="J89" s="24"/>
      <c r="K89" s="24"/>
      <c r="L89" s="24"/>
      <c r="M89" s="24">
        <v>1</v>
      </c>
      <c r="N89" s="24">
        <v>1</v>
      </c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>
        <v>1</v>
      </c>
      <c r="Z89" s="24">
        <v>1</v>
      </c>
      <c r="AA89" s="24">
        <v>1</v>
      </c>
      <c r="AB89" s="24"/>
      <c r="AC89" s="24">
        <v>1</v>
      </c>
      <c r="AD89" s="24"/>
      <c r="AE89" s="24">
        <v>1</v>
      </c>
      <c r="AF89" s="24"/>
      <c r="AG89" s="24">
        <v>1</v>
      </c>
      <c r="AH89" s="24">
        <v>1</v>
      </c>
      <c r="AI89" s="24"/>
      <c r="AJ89" s="24"/>
      <c r="AK89" s="24"/>
      <c r="AL89" s="24">
        <v>1</v>
      </c>
      <c r="AM89" s="24">
        <v>1</v>
      </c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>
        <v>1</v>
      </c>
      <c r="AZ89" s="24">
        <v>1</v>
      </c>
      <c r="BA89" s="24">
        <v>1</v>
      </c>
      <c r="BB89" s="24">
        <v>1</v>
      </c>
      <c r="BC89" s="24"/>
      <c r="BD89" s="24">
        <v>1</v>
      </c>
      <c r="BE89" s="24"/>
      <c r="BF89" s="24">
        <v>1</v>
      </c>
      <c r="BG89" s="24">
        <v>1</v>
      </c>
      <c r="BH89" s="24"/>
      <c r="BI89" s="24"/>
      <c r="BJ89" s="24"/>
      <c r="BK89" s="24"/>
      <c r="BL89" s="24"/>
      <c r="BM89" s="24">
        <v>1</v>
      </c>
      <c r="BN89" s="24"/>
      <c r="BO89" s="24"/>
      <c r="BP89" s="24">
        <v>1</v>
      </c>
      <c r="BQ89" s="24">
        <v>1</v>
      </c>
      <c r="BR89" s="24">
        <v>1</v>
      </c>
      <c r="BS89" s="24">
        <v>1</v>
      </c>
      <c r="BT89" s="24"/>
      <c r="BU89" s="24"/>
      <c r="BV89" s="24">
        <v>1</v>
      </c>
      <c r="BW89" s="24">
        <v>1</v>
      </c>
      <c r="BX89" s="24">
        <v>1</v>
      </c>
      <c r="BY89" s="24">
        <v>1</v>
      </c>
      <c r="BZ89" s="24">
        <v>1</v>
      </c>
      <c r="CA89" s="24">
        <v>1</v>
      </c>
      <c r="CB89" s="24"/>
      <c r="CC89" s="24"/>
      <c r="CD89" s="24">
        <v>1</v>
      </c>
      <c r="CE89" s="24">
        <v>1</v>
      </c>
      <c r="CF89" s="24">
        <v>1</v>
      </c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>
        <v>1</v>
      </c>
      <c r="DE89" s="24">
        <v>1</v>
      </c>
    </row>
    <row r="90" spans="1:109">
      <c r="A90" s="23">
        <v>80</v>
      </c>
      <c r="B90" s="132" t="s">
        <v>328</v>
      </c>
      <c r="C90" s="135" t="s">
        <v>329</v>
      </c>
      <c r="D90" s="136"/>
      <c r="E90" s="24"/>
      <c r="F90" s="24"/>
      <c r="G90" s="24"/>
      <c r="H90" s="24">
        <v>1</v>
      </c>
      <c r="I90" s="24">
        <v>1</v>
      </c>
      <c r="J90" s="24">
        <v>1</v>
      </c>
      <c r="K90" s="24"/>
      <c r="L90" s="24"/>
      <c r="M90" s="24">
        <v>1</v>
      </c>
      <c r="N90" s="24">
        <v>1</v>
      </c>
      <c r="O90" s="24"/>
      <c r="P90" s="24"/>
      <c r="Q90" s="24"/>
      <c r="R90" s="24"/>
      <c r="S90" s="24"/>
      <c r="T90" s="24"/>
      <c r="U90" s="24">
        <v>1</v>
      </c>
      <c r="V90" s="24">
        <v>1</v>
      </c>
      <c r="W90" s="24">
        <v>1</v>
      </c>
      <c r="X90" s="24"/>
      <c r="Y90" s="24"/>
      <c r="Z90" s="24">
        <v>1</v>
      </c>
      <c r="AA90" s="24">
        <v>1</v>
      </c>
      <c r="AB90" s="24">
        <v>1</v>
      </c>
      <c r="AC90" s="24">
        <v>1</v>
      </c>
      <c r="AD90" s="24"/>
      <c r="AE90" s="24">
        <v>1</v>
      </c>
      <c r="AF90" s="24">
        <v>1</v>
      </c>
      <c r="AG90" s="24"/>
      <c r="AH90" s="24"/>
      <c r="AI90" s="24">
        <v>1</v>
      </c>
      <c r="AJ90" s="24">
        <v>1</v>
      </c>
      <c r="AK90" s="24">
        <v>1</v>
      </c>
      <c r="AL90" s="24">
        <v>1</v>
      </c>
      <c r="AM90" s="24">
        <v>1</v>
      </c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>
        <v>1</v>
      </c>
      <c r="BF90" s="24"/>
      <c r="BG90" s="24"/>
      <c r="BH90" s="24"/>
      <c r="BI90" s="24"/>
      <c r="BJ90" s="24"/>
      <c r="BK90" s="24"/>
      <c r="BL90" s="24"/>
      <c r="BM90" s="24">
        <v>1</v>
      </c>
      <c r="BN90" s="24">
        <v>1</v>
      </c>
      <c r="BO90" s="24">
        <v>1</v>
      </c>
      <c r="BP90" s="24">
        <v>1</v>
      </c>
      <c r="BQ90" s="24">
        <v>1</v>
      </c>
      <c r="BR90" s="24">
        <v>1</v>
      </c>
      <c r="BS90" s="24">
        <v>1</v>
      </c>
      <c r="BT90" s="24">
        <v>1</v>
      </c>
      <c r="BU90" s="24"/>
      <c r="BV90" s="24"/>
      <c r="BW90" s="24"/>
      <c r="BX90" s="24"/>
      <c r="BY90" s="24"/>
      <c r="BZ90" s="24">
        <v>1</v>
      </c>
      <c r="CA90" s="24">
        <v>1</v>
      </c>
      <c r="CB90" s="24">
        <v>1</v>
      </c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</row>
    <row r="91" spans="1:109">
      <c r="A91" s="23">
        <v>81</v>
      </c>
      <c r="B91" s="134"/>
      <c r="C91" s="135" t="s">
        <v>330</v>
      </c>
      <c r="D91" s="136"/>
      <c r="E91" s="24"/>
      <c r="F91" s="24"/>
      <c r="G91" s="24"/>
      <c r="H91" s="24">
        <v>1</v>
      </c>
      <c r="I91" s="24"/>
      <c r="J91" s="24"/>
      <c r="K91" s="24"/>
      <c r="L91" s="24"/>
      <c r="M91" s="24">
        <v>1</v>
      </c>
      <c r="N91" s="24">
        <v>1</v>
      </c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>
        <v>1</v>
      </c>
      <c r="AC91" s="24">
        <v>1</v>
      </c>
      <c r="AD91" s="24">
        <v>1</v>
      </c>
      <c r="AE91" s="24">
        <v>1</v>
      </c>
      <c r="AF91" s="24">
        <v>1</v>
      </c>
      <c r="AG91" s="24"/>
      <c r="AH91" s="24"/>
      <c r="AI91" s="24"/>
      <c r="AJ91" s="24"/>
      <c r="AK91" s="24"/>
      <c r="AL91" s="24">
        <v>1</v>
      </c>
      <c r="AM91" s="24">
        <v>1</v>
      </c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>
        <v>1</v>
      </c>
      <c r="BQ91" s="24">
        <v>1</v>
      </c>
      <c r="BR91" s="24">
        <v>1</v>
      </c>
      <c r="BS91" s="24">
        <v>1</v>
      </c>
      <c r="BT91" s="24">
        <v>1</v>
      </c>
      <c r="BU91" s="24"/>
      <c r="BV91" s="24"/>
      <c r="BW91" s="24"/>
      <c r="BX91" s="24"/>
      <c r="BY91" s="24"/>
      <c r="BZ91" s="24">
        <v>1</v>
      </c>
      <c r="CA91" s="24">
        <v>1</v>
      </c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</row>
    <row r="92" spans="1:109">
      <c r="A92" s="23">
        <v>82</v>
      </c>
      <c r="B92" s="132" t="s">
        <v>331</v>
      </c>
      <c r="C92" s="135" t="s">
        <v>332</v>
      </c>
      <c r="D92" s="136"/>
      <c r="E92" s="24">
        <v>1</v>
      </c>
      <c r="F92" s="24">
        <v>1</v>
      </c>
      <c r="G92" s="24">
        <v>1</v>
      </c>
      <c r="H92" s="24">
        <v>1</v>
      </c>
      <c r="I92" s="24">
        <v>1</v>
      </c>
      <c r="J92" s="24"/>
      <c r="K92" s="24">
        <v>1</v>
      </c>
      <c r="L92" s="24">
        <v>1</v>
      </c>
      <c r="M92" s="24">
        <v>1</v>
      </c>
      <c r="N92" s="24">
        <v>1</v>
      </c>
      <c r="O92" s="24"/>
      <c r="P92" s="24"/>
      <c r="Q92" s="24"/>
      <c r="R92" s="24"/>
      <c r="S92" s="24"/>
      <c r="T92" s="24">
        <v>1</v>
      </c>
      <c r="U92" s="24">
        <v>1</v>
      </c>
      <c r="V92" s="24">
        <v>1</v>
      </c>
      <c r="W92" s="24">
        <v>1</v>
      </c>
      <c r="X92" s="24">
        <v>1</v>
      </c>
      <c r="Y92" s="24">
        <v>1</v>
      </c>
      <c r="Z92" s="24"/>
      <c r="AA92" s="24"/>
      <c r="AB92" s="24">
        <v>1</v>
      </c>
      <c r="AC92" s="24">
        <v>1</v>
      </c>
      <c r="AD92" s="24">
        <v>1</v>
      </c>
      <c r="AE92" s="24">
        <v>1</v>
      </c>
      <c r="AF92" s="24">
        <v>1</v>
      </c>
      <c r="AG92" s="24">
        <v>1</v>
      </c>
      <c r="AH92" s="24">
        <v>1</v>
      </c>
      <c r="AI92" s="24"/>
      <c r="AJ92" s="24"/>
      <c r="AK92" s="24"/>
      <c r="AL92" s="24">
        <v>1</v>
      </c>
      <c r="AM92" s="24">
        <v>1</v>
      </c>
      <c r="AN92" s="24"/>
      <c r="AO92" s="24"/>
      <c r="AP92" s="24">
        <v>1</v>
      </c>
      <c r="AQ92" s="24"/>
      <c r="AR92" s="24">
        <v>1</v>
      </c>
      <c r="AS92" s="24">
        <v>1</v>
      </c>
      <c r="AT92" s="24">
        <v>1</v>
      </c>
      <c r="AU92" s="24">
        <v>1</v>
      </c>
      <c r="AV92" s="24">
        <v>1</v>
      </c>
      <c r="AW92" s="24">
        <v>1</v>
      </c>
      <c r="AX92" s="24">
        <v>1</v>
      </c>
      <c r="AY92" s="24"/>
      <c r="AZ92" s="24"/>
      <c r="BA92" s="24">
        <v>1</v>
      </c>
      <c r="BB92" s="24">
        <v>1</v>
      </c>
      <c r="BC92" s="24">
        <v>1</v>
      </c>
      <c r="BD92" s="24">
        <v>1</v>
      </c>
      <c r="BE92" s="24">
        <v>1</v>
      </c>
      <c r="BF92" s="24">
        <v>1</v>
      </c>
      <c r="BG92" s="24">
        <v>1</v>
      </c>
      <c r="BH92" s="24">
        <v>1</v>
      </c>
      <c r="BI92" s="24">
        <v>1</v>
      </c>
      <c r="BJ92" s="24">
        <v>1</v>
      </c>
      <c r="BK92" s="24">
        <v>1</v>
      </c>
      <c r="BL92" s="24">
        <v>1</v>
      </c>
      <c r="BM92" s="24">
        <v>1</v>
      </c>
      <c r="BN92" s="24">
        <v>1</v>
      </c>
      <c r="BO92" s="24"/>
      <c r="BP92" s="24">
        <v>1</v>
      </c>
      <c r="BQ92" s="24">
        <v>1</v>
      </c>
      <c r="BR92" s="24">
        <v>1</v>
      </c>
      <c r="BS92" s="24">
        <v>1</v>
      </c>
      <c r="BT92" s="24">
        <v>1</v>
      </c>
      <c r="BU92" s="24">
        <v>1</v>
      </c>
      <c r="BV92" s="24">
        <v>1</v>
      </c>
      <c r="BW92" s="24"/>
      <c r="BX92" s="24"/>
      <c r="BY92" s="24"/>
      <c r="BZ92" s="24">
        <v>1</v>
      </c>
      <c r="CA92" s="24">
        <v>1</v>
      </c>
      <c r="CB92" s="24">
        <v>1</v>
      </c>
      <c r="CC92" s="24">
        <v>1</v>
      </c>
      <c r="CD92" s="24">
        <v>1</v>
      </c>
      <c r="CE92" s="24">
        <v>1</v>
      </c>
      <c r="CF92" s="24">
        <v>1</v>
      </c>
      <c r="CG92" s="24"/>
      <c r="CH92" s="24">
        <v>1</v>
      </c>
      <c r="CI92" s="24">
        <v>1</v>
      </c>
      <c r="CJ92" s="24">
        <v>1</v>
      </c>
      <c r="CK92" s="24">
        <v>1</v>
      </c>
      <c r="CL92" s="24"/>
      <c r="CM92" s="24">
        <v>1</v>
      </c>
      <c r="CN92" s="24"/>
      <c r="CO92" s="24">
        <v>1</v>
      </c>
      <c r="CP92" s="24">
        <v>1</v>
      </c>
      <c r="CQ92" s="24"/>
      <c r="CR92" s="24"/>
      <c r="CS92" s="24"/>
      <c r="CT92" s="24">
        <v>1</v>
      </c>
      <c r="CU92" s="24">
        <v>1</v>
      </c>
      <c r="CV92" s="24"/>
      <c r="CW92" s="24"/>
      <c r="CX92" s="24"/>
      <c r="CY92" s="24"/>
      <c r="CZ92" s="24"/>
      <c r="DA92" s="24">
        <v>1</v>
      </c>
      <c r="DB92" s="24">
        <v>1</v>
      </c>
      <c r="DC92" s="24">
        <v>1</v>
      </c>
      <c r="DD92" s="24">
        <v>1</v>
      </c>
      <c r="DE92" s="24">
        <v>1</v>
      </c>
    </row>
    <row r="93" spans="1:109">
      <c r="A93" s="23">
        <v>83</v>
      </c>
      <c r="B93" s="133"/>
      <c r="C93" s="135" t="s">
        <v>333</v>
      </c>
      <c r="D93" s="136"/>
      <c r="E93" s="24">
        <v>1</v>
      </c>
      <c r="F93" s="24">
        <v>1</v>
      </c>
      <c r="G93" s="24">
        <v>1</v>
      </c>
      <c r="H93" s="24">
        <v>1</v>
      </c>
      <c r="I93" s="24">
        <v>1</v>
      </c>
      <c r="J93" s="24"/>
      <c r="K93" s="24">
        <v>1</v>
      </c>
      <c r="L93" s="24">
        <v>1</v>
      </c>
      <c r="M93" s="24">
        <v>1</v>
      </c>
      <c r="N93" s="24">
        <v>1</v>
      </c>
      <c r="O93" s="24"/>
      <c r="P93" s="24"/>
      <c r="Q93" s="24"/>
      <c r="R93" s="24"/>
      <c r="S93" s="24"/>
      <c r="T93" s="24">
        <v>1</v>
      </c>
      <c r="U93" s="24"/>
      <c r="V93" s="24"/>
      <c r="W93" s="24">
        <v>1</v>
      </c>
      <c r="X93" s="24">
        <v>1</v>
      </c>
      <c r="Y93" s="24">
        <v>1</v>
      </c>
      <c r="Z93" s="24"/>
      <c r="AA93" s="24"/>
      <c r="AB93" s="24">
        <v>1</v>
      </c>
      <c r="AC93" s="24">
        <v>1</v>
      </c>
      <c r="AD93" s="24">
        <v>1</v>
      </c>
      <c r="AE93" s="24">
        <v>1</v>
      </c>
      <c r="AF93" s="24">
        <v>1</v>
      </c>
      <c r="AG93" s="24">
        <v>1</v>
      </c>
      <c r="AH93" s="24">
        <v>1</v>
      </c>
      <c r="AI93" s="24"/>
      <c r="AJ93" s="24"/>
      <c r="AK93" s="24"/>
      <c r="AL93" s="24">
        <v>1</v>
      </c>
      <c r="AM93" s="24">
        <v>1</v>
      </c>
      <c r="AN93" s="24"/>
      <c r="AO93" s="24"/>
      <c r="AP93" s="24"/>
      <c r="AQ93" s="24"/>
      <c r="AR93" s="24">
        <v>1</v>
      </c>
      <c r="AS93" s="24">
        <v>1</v>
      </c>
      <c r="AT93" s="24">
        <v>1</v>
      </c>
      <c r="AU93" s="24">
        <v>1</v>
      </c>
      <c r="AV93" s="24">
        <v>1</v>
      </c>
      <c r="AW93" s="24">
        <v>1</v>
      </c>
      <c r="AX93" s="24">
        <v>1</v>
      </c>
      <c r="AY93" s="24">
        <v>1</v>
      </c>
      <c r="AZ93" s="24">
        <v>1</v>
      </c>
      <c r="BA93" s="24">
        <v>1</v>
      </c>
      <c r="BB93" s="24">
        <v>1</v>
      </c>
      <c r="BC93" s="24">
        <v>1</v>
      </c>
      <c r="BD93" s="24">
        <v>1</v>
      </c>
      <c r="BE93" s="24">
        <v>1</v>
      </c>
      <c r="BF93" s="24">
        <v>1</v>
      </c>
      <c r="BG93" s="24">
        <v>1</v>
      </c>
      <c r="BH93" s="24"/>
      <c r="BI93" s="24"/>
      <c r="BJ93" s="24"/>
      <c r="BK93" s="24"/>
      <c r="BL93" s="24"/>
      <c r="BM93" s="24">
        <v>1</v>
      </c>
      <c r="BN93" s="24">
        <v>1</v>
      </c>
      <c r="BO93" s="24"/>
      <c r="BP93" s="24">
        <v>1</v>
      </c>
      <c r="BQ93" s="24">
        <v>1</v>
      </c>
      <c r="BR93" s="24">
        <v>1</v>
      </c>
      <c r="BS93" s="24">
        <v>1</v>
      </c>
      <c r="BT93" s="24">
        <v>1</v>
      </c>
      <c r="BU93" s="24">
        <v>1</v>
      </c>
      <c r="BV93" s="24">
        <v>1</v>
      </c>
      <c r="BW93" s="24"/>
      <c r="BX93" s="24"/>
      <c r="BY93" s="24"/>
      <c r="BZ93" s="24">
        <v>1</v>
      </c>
      <c r="CA93" s="24">
        <v>1</v>
      </c>
      <c r="CB93" s="24">
        <v>1</v>
      </c>
      <c r="CC93" s="24">
        <v>1</v>
      </c>
      <c r="CD93" s="24">
        <v>1</v>
      </c>
      <c r="CE93" s="24">
        <v>1</v>
      </c>
      <c r="CF93" s="24">
        <v>1</v>
      </c>
      <c r="CG93" s="24"/>
      <c r="CH93" s="24">
        <v>1</v>
      </c>
      <c r="CI93" s="24">
        <v>1</v>
      </c>
      <c r="CJ93" s="24">
        <v>1</v>
      </c>
      <c r="CK93" s="24">
        <v>1</v>
      </c>
      <c r="CL93" s="24"/>
      <c r="CM93" s="24"/>
      <c r="CN93" s="24">
        <v>1</v>
      </c>
      <c r="CO93" s="24"/>
      <c r="CP93" s="24"/>
      <c r="CQ93" s="24"/>
      <c r="CR93" s="24"/>
      <c r="CS93" s="24"/>
      <c r="CT93" s="24"/>
      <c r="CU93" s="24"/>
      <c r="CV93" s="24">
        <v>1</v>
      </c>
      <c r="CW93" s="24">
        <v>1</v>
      </c>
      <c r="CX93" s="24">
        <v>1</v>
      </c>
      <c r="CY93" s="24">
        <v>1</v>
      </c>
      <c r="CZ93" s="24">
        <v>1</v>
      </c>
      <c r="DA93" s="24"/>
      <c r="DB93" s="24"/>
      <c r="DC93" s="24"/>
      <c r="DD93" s="24">
        <v>1</v>
      </c>
      <c r="DE93" s="24">
        <v>1</v>
      </c>
    </row>
    <row r="94" spans="1:109">
      <c r="A94" s="23">
        <v>84</v>
      </c>
      <c r="B94" s="134"/>
      <c r="C94" s="135" t="s">
        <v>334</v>
      </c>
      <c r="D94" s="136"/>
      <c r="E94" s="24">
        <v>1</v>
      </c>
      <c r="F94" s="24">
        <v>1</v>
      </c>
      <c r="G94" s="24">
        <v>1</v>
      </c>
      <c r="H94" s="24">
        <v>1</v>
      </c>
      <c r="I94" s="24">
        <v>1</v>
      </c>
      <c r="J94" s="24"/>
      <c r="K94" s="24">
        <v>1</v>
      </c>
      <c r="L94" s="24">
        <v>1</v>
      </c>
      <c r="M94" s="24">
        <v>1</v>
      </c>
      <c r="N94" s="24">
        <v>1</v>
      </c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>
        <v>1</v>
      </c>
      <c r="Z94" s="24"/>
      <c r="AA94" s="24"/>
      <c r="AB94" s="24">
        <v>1</v>
      </c>
      <c r="AC94" s="24">
        <v>1</v>
      </c>
      <c r="AD94" s="24"/>
      <c r="AE94" s="24">
        <v>1</v>
      </c>
      <c r="AF94" s="24">
        <v>1</v>
      </c>
      <c r="AG94" s="24"/>
      <c r="AH94" s="24">
        <v>1</v>
      </c>
      <c r="AI94" s="24">
        <v>1</v>
      </c>
      <c r="AJ94" s="24">
        <v>1</v>
      </c>
      <c r="AK94" s="24">
        <v>1</v>
      </c>
      <c r="AL94" s="24">
        <v>1</v>
      </c>
      <c r="AM94" s="24">
        <v>1</v>
      </c>
      <c r="AN94" s="24"/>
      <c r="AO94" s="24"/>
      <c r="AP94" s="24"/>
      <c r="AQ94" s="24"/>
      <c r="AR94" s="24">
        <v>1</v>
      </c>
      <c r="AS94" s="24"/>
      <c r="AT94" s="24"/>
      <c r="AU94" s="24"/>
      <c r="AV94" s="24"/>
      <c r="AW94" s="24">
        <v>1</v>
      </c>
      <c r="AX94" s="24">
        <v>1</v>
      </c>
      <c r="AY94" s="24">
        <v>1</v>
      </c>
      <c r="AZ94" s="24"/>
      <c r="BA94" s="24">
        <v>1</v>
      </c>
      <c r="BB94" s="24">
        <v>1</v>
      </c>
      <c r="BC94" s="24"/>
      <c r="BD94" s="24"/>
      <c r="BE94" s="24">
        <v>1</v>
      </c>
      <c r="BF94" s="24">
        <v>1</v>
      </c>
      <c r="BG94" s="24">
        <v>1</v>
      </c>
      <c r="BH94" s="24">
        <v>1</v>
      </c>
      <c r="BI94" s="24">
        <v>1</v>
      </c>
      <c r="BJ94" s="24">
        <v>1</v>
      </c>
      <c r="BK94" s="24">
        <v>1</v>
      </c>
      <c r="BL94" s="24">
        <v>1</v>
      </c>
      <c r="BM94" s="24">
        <v>1</v>
      </c>
      <c r="BN94" s="24"/>
      <c r="BO94" s="24"/>
      <c r="BP94" s="24">
        <v>1</v>
      </c>
      <c r="BQ94" s="24">
        <v>1</v>
      </c>
      <c r="BR94" s="24"/>
      <c r="BS94" s="24">
        <v>1</v>
      </c>
      <c r="BT94" s="24">
        <v>1</v>
      </c>
      <c r="BU94" s="24">
        <v>1</v>
      </c>
      <c r="BV94" s="24">
        <v>1</v>
      </c>
      <c r="BW94" s="24"/>
      <c r="BX94" s="24"/>
      <c r="BY94" s="24"/>
      <c r="BZ94" s="24">
        <v>1</v>
      </c>
      <c r="CA94" s="24">
        <v>1</v>
      </c>
      <c r="CB94" s="24">
        <v>1</v>
      </c>
      <c r="CC94" s="24"/>
      <c r="CD94" s="24">
        <v>1</v>
      </c>
      <c r="CE94" s="24">
        <v>1</v>
      </c>
      <c r="CF94" s="24">
        <v>1</v>
      </c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>
        <v>1</v>
      </c>
      <c r="CW94" s="24">
        <v>1</v>
      </c>
      <c r="CX94" s="24"/>
      <c r="CY94" s="24"/>
      <c r="CZ94" s="24"/>
      <c r="DA94" s="24"/>
      <c r="DB94" s="24"/>
      <c r="DC94" s="24"/>
      <c r="DD94" s="24"/>
      <c r="DE94" s="24"/>
    </row>
    <row r="95" spans="1:109" ht="30">
      <c r="A95" s="23">
        <v>85</v>
      </c>
      <c r="B95" s="28" t="s">
        <v>335</v>
      </c>
      <c r="C95" s="135" t="s">
        <v>336</v>
      </c>
      <c r="D95" s="136"/>
      <c r="E95" s="24"/>
      <c r="F95" s="24"/>
      <c r="G95" s="24"/>
      <c r="H95" s="24"/>
      <c r="I95" s="24"/>
      <c r="J95" s="24"/>
      <c r="K95" s="24">
        <v>1</v>
      </c>
      <c r="L95" s="24"/>
      <c r="M95" s="24">
        <v>1</v>
      </c>
      <c r="N95" s="24">
        <v>1</v>
      </c>
      <c r="O95" s="24"/>
      <c r="P95" s="24"/>
      <c r="Q95" s="24"/>
      <c r="R95" s="24">
        <v>1</v>
      </c>
      <c r="S95" s="24"/>
      <c r="T95" s="24">
        <v>1</v>
      </c>
      <c r="U95" s="24">
        <v>1</v>
      </c>
      <c r="V95" s="24">
        <v>1</v>
      </c>
      <c r="W95" s="24">
        <v>1</v>
      </c>
      <c r="X95" s="24">
        <v>1</v>
      </c>
      <c r="Y95" s="24">
        <v>1</v>
      </c>
      <c r="Z95" s="24"/>
      <c r="AA95" s="24"/>
      <c r="AB95" s="24">
        <v>1</v>
      </c>
      <c r="AC95" s="24">
        <v>1</v>
      </c>
      <c r="AD95" s="24">
        <v>1</v>
      </c>
      <c r="AE95" s="24">
        <v>1</v>
      </c>
      <c r="AF95" s="24"/>
      <c r="AG95" s="24"/>
      <c r="AH95" s="24"/>
      <c r="AI95" s="24">
        <v>1</v>
      </c>
      <c r="AJ95" s="24">
        <v>1</v>
      </c>
      <c r="AK95" s="24">
        <v>1</v>
      </c>
      <c r="AL95" s="24">
        <v>1</v>
      </c>
      <c r="AM95" s="24">
        <v>1</v>
      </c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>
        <v>1</v>
      </c>
      <c r="AY95" s="24"/>
      <c r="AZ95" s="24">
        <v>1</v>
      </c>
      <c r="BA95" s="24">
        <v>1</v>
      </c>
      <c r="BB95" s="24">
        <v>1</v>
      </c>
      <c r="BC95" s="24"/>
      <c r="BD95" s="24">
        <v>1</v>
      </c>
      <c r="BE95" s="24"/>
      <c r="BF95" s="24"/>
      <c r="BG95" s="24"/>
      <c r="BH95" s="24"/>
      <c r="BI95" s="24"/>
      <c r="BJ95" s="24"/>
      <c r="BK95" s="24"/>
      <c r="BL95" s="24"/>
      <c r="BM95" s="24">
        <v>1</v>
      </c>
      <c r="BN95" s="24"/>
      <c r="BO95" s="24">
        <v>1</v>
      </c>
      <c r="BP95" s="24">
        <v>1</v>
      </c>
      <c r="BQ95" s="24">
        <v>1</v>
      </c>
      <c r="BR95" s="24">
        <v>1</v>
      </c>
      <c r="BS95" s="24"/>
      <c r="BT95" s="24"/>
      <c r="BU95" s="24"/>
      <c r="BV95" s="24"/>
      <c r="BW95" s="24"/>
      <c r="BX95" s="24"/>
      <c r="BY95" s="24"/>
      <c r="BZ95" s="24">
        <v>1</v>
      </c>
      <c r="CA95" s="24">
        <v>1</v>
      </c>
      <c r="CB95" s="24"/>
      <c r="CC95" s="24"/>
      <c r="CD95" s="24"/>
      <c r="CE95" s="24"/>
      <c r="CF95" s="24"/>
      <c r="CG95" s="24"/>
      <c r="CH95" s="24"/>
      <c r="CI95" s="24"/>
      <c r="CJ95" s="24">
        <v>1</v>
      </c>
      <c r="CK95" s="24"/>
      <c r="CL95" s="24"/>
      <c r="CM95" s="24">
        <v>1</v>
      </c>
      <c r="CN95" s="24"/>
      <c r="CO95" s="24"/>
      <c r="CP95" s="24"/>
      <c r="CQ95" s="24"/>
      <c r="CR95" s="24"/>
      <c r="CS95" s="24"/>
      <c r="CT95" s="24"/>
      <c r="CU95" s="24"/>
      <c r="CV95" s="24">
        <v>1</v>
      </c>
      <c r="CW95" s="24">
        <v>1</v>
      </c>
      <c r="CX95" s="24"/>
      <c r="CY95" s="24"/>
      <c r="CZ95" s="24"/>
      <c r="DA95" s="24"/>
      <c r="DB95" s="24"/>
      <c r="DC95" s="24"/>
      <c r="DD95" s="24"/>
      <c r="DE95" s="24"/>
    </row>
    <row r="96" spans="1:109">
      <c r="A96" s="23">
        <v>86</v>
      </c>
      <c r="B96" s="140" t="s">
        <v>337</v>
      </c>
      <c r="C96" s="135" t="s">
        <v>338</v>
      </c>
      <c r="D96" s="136"/>
      <c r="E96" s="24">
        <v>1</v>
      </c>
      <c r="F96" s="24">
        <v>1</v>
      </c>
      <c r="G96" s="24">
        <v>1</v>
      </c>
      <c r="H96" s="24">
        <v>1</v>
      </c>
      <c r="I96" s="24">
        <v>1</v>
      </c>
      <c r="J96" s="24">
        <v>1</v>
      </c>
      <c r="K96" s="24">
        <v>1</v>
      </c>
      <c r="L96" s="24">
        <v>1</v>
      </c>
      <c r="M96" s="24">
        <v>1</v>
      </c>
      <c r="N96" s="24">
        <v>1</v>
      </c>
      <c r="O96" s="24"/>
      <c r="P96" s="24"/>
      <c r="Q96" s="24"/>
      <c r="R96" s="24"/>
      <c r="S96" s="24">
        <v>1</v>
      </c>
      <c r="T96" s="24">
        <v>1</v>
      </c>
      <c r="U96" s="24">
        <v>1</v>
      </c>
      <c r="V96" s="24">
        <v>1</v>
      </c>
      <c r="W96" s="24">
        <v>1</v>
      </c>
      <c r="X96" s="24">
        <v>1</v>
      </c>
      <c r="Y96" s="24">
        <v>1</v>
      </c>
      <c r="Z96" s="24">
        <v>1</v>
      </c>
      <c r="AA96" s="24">
        <v>1</v>
      </c>
      <c r="AB96" s="24">
        <v>1</v>
      </c>
      <c r="AC96" s="24">
        <v>1</v>
      </c>
      <c r="AD96" s="24">
        <v>1</v>
      </c>
      <c r="AE96" s="24">
        <v>1</v>
      </c>
      <c r="AF96" s="24">
        <v>1</v>
      </c>
      <c r="AG96" s="24">
        <v>1</v>
      </c>
      <c r="AH96" s="24">
        <v>1</v>
      </c>
      <c r="AI96" s="24"/>
      <c r="AJ96" s="24"/>
      <c r="AK96" s="24"/>
      <c r="AL96" s="24">
        <v>1</v>
      </c>
      <c r="AM96" s="24">
        <v>1</v>
      </c>
      <c r="AN96" s="24">
        <v>1</v>
      </c>
      <c r="AO96" s="24">
        <v>1</v>
      </c>
      <c r="AP96" s="24">
        <v>1</v>
      </c>
      <c r="AQ96" s="24">
        <v>1</v>
      </c>
      <c r="AR96" s="24">
        <v>1</v>
      </c>
      <c r="AS96" s="24">
        <v>1</v>
      </c>
      <c r="AT96" s="24">
        <v>1</v>
      </c>
      <c r="AU96" s="24">
        <v>1</v>
      </c>
      <c r="AV96" s="24">
        <v>1</v>
      </c>
      <c r="AW96" s="24">
        <v>1</v>
      </c>
      <c r="AX96" s="24"/>
      <c r="AY96" s="24">
        <v>1</v>
      </c>
      <c r="AZ96" s="24">
        <v>1</v>
      </c>
      <c r="BA96" s="24">
        <v>1</v>
      </c>
      <c r="BB96" s="24">
        <v>1</v>
      </c>
      <c r="BC96" s="24">
        <v>1</v>
      </c>
      <c r="BD96" s="24">
        <v>1</v>
      </c>
      <c r="BE96" s="24">
        <v>1</v>
      </c>
      <c r="BF96" s="24">
        <v>1</v>
      </c>
      <c r="BG96" s="24">
        <v>1</v>
      </c>
      <c r="BH96" s="24">
        <v>1</v>
      </c>
      <c r="BI96" s="24">
        <v>1</v>
      </c>
      <c r="BJ96" s="24">
        <v>1</v>
      </c>
      <c r="BK96" s="24">
        <v>1</v>
      </c>
      <c r="BL96" s="24">
        <v>1</v>
      </c>
      <c r="BM96" s="24">
        <v>1</v>
      </c>
      <c r="BN96" s="24">
        <v>1</v>
      </c>
      <c r="BO96" s="24">
        <v>1</v>
      </c>
      <c r="BP96" s="24">
        <v>1</v>
      </c>
      <c r="BQ96" s="24">
        <v>1</v>
      </c>
      <c r="BR96" s="24">
        <v>1</v>
      </c>
      <c r="BS96" s="24">
        <v>1</v>
      </c>
      <c r="BT96" s="24">
        <v>1</v>
      </c>
      <c r="BU96" s="24">
        <v>1</v>
      </c>
      <c r="BV96" s="24">
        <v>1</v>
      </c>
      <c r="BW96" s="24"/>
      <c r="BX96" s="24">
        <v>1</v>
      </c>
      <c r="BY96" s="24"/>
      <c r="BZ96" s="24">
        <v>1</v>
      </c>
      <c r="CA96" s="24">
        <v>1</v>
      </c>
      <c r="CB96" s="24">
        <v>1</v>
      </c>
      <c r="CC96" s="24"/>
      <c r="CD96" s="24">
        <v>1</v>
      </c>
      <c r="CE96" s="24">
        <v>1</v>
      </c>
      <c r="CF96" s="24">
        <v>1</v>
      </c>
      <c r="CG96" s="24">
        <v>1</v>
      </c>
      <c r="CH96" s="24">
        <v>1</v>
      </c>
      <c r="CI96" s="24">
        <v>1</v>
      </c>
      <c r="CJ96" s="24">
        <v>1</v>
      </c>
      <c r="CK96" s="24">
        <v>1</v>
      </c>
      <c r="CL96" s="24"/>
      <c r="CM96" s="24">
        <v>1</v>
      </c>
      <c r="CN96" s="24">
        <v>1</v>
      </c>
      <c r="CO96" s="24">
        <v>1</v>
      </c>
      <c r="CP96" s="24">
        <v>1</v>
      </c>
      <c r="CQ96" s="24"/>
      <c r="CR96" s="24"/>
      <c r="CS96" s="24"/>
      <c r="CT96" s="24"/>
      <c r="CU96" s="24">
        <v>1</v>
      </c>
      <c r="CV96" s="24"/>
      <c r="CW96" s="24"/>
      <c r="CX96" s="24">
        <v>1</v>
      </c>
      <c r="CY96" s="24">
        <v>1</v>
      </c>
      <c r="CZ96" s="24">
        <v>1</v>
      </c>
      <c r="DA96" s="24">
        <v>1</v>
      </c>
      <c r="DB96" s="24">
        <v>1</v>
      </c>
      <c r="DC96" s="24">
        <v>1</v>
      </c>
      <c r="DD96" s="24">
        <v>1</v>
      </c>
      <c r="DE96" s="24">
        <v>1</v>
      </c>
    </row>
    <row r="97" spans="1:109">
      <c r="A97" s="23">
        <v>87</v>
      </c>
      <c r="B97" s="141"/>
      <c r="C97" s="135" t="s">
        <v>339</v>
      </c>
      <c r="D97" s="136"/>
      <c r="E97" s="24">
        <v>1</v>
      </c>
      <c r="F97" s="24">
        <v>1</v>
      </c>
      <c r="G97" s="24">
        <v>1</v>
      </c>
      <c r="H97" s="24">
        <v>1</v>
      </c>
      <c r="I97" s="24">
        <v>1</v>
      </c>
      <c r="J97" s="24">
        <v>1</v>
      </c>
      <c r="K97" s="24">
        <v>1</v>
      </c>
      <c r="L97" s="24">
        <v>1</v>
      </c>
      <c r="M97" s="24">
        <v>1</v>
      </c>
      <c r="N97" s="24">
        <v>1</v>
      </c>
      <c r="O97" s="24">
        <v>1</v>
      </c>
      <c r="P97" s="24">
        <v>1</v>
      </c>
      <c r="Q97" s="24"/>
      <c r="R97" s="24"/>
      <c r="S97" s="24"/>
      <c r="T97" s="24"/>
      <c r="U97" s="24"/>
      <c r="V97" s="24">
        <v>1</v>
      </c>
      <c r="W97" s="24">
        <v>1</v>
      </c>
      <c r="X97" s="24"/>
      <c r="Y97" s="24">
        <v>1</v>
      </c>
      <c r="Z97" s="24">
        <v>1</v>
      </c>
      <c r="AA97" s="24">
        <v>1</v>
      </c>
      <c r="AB97" s="24">
        <v>1</v>
      </c>
      <c r="AC97" s="24">
        <v>1</v>
      </c>
      <c r="AD97" s="24">
        <v>1</v>
      </c>
      <c r="AE97" s="24">
        <v>1</v>
      </c>
      <c r="AF97" s="24">
        <v>1</v>
      </c>
      <c r="AG97" s="24">
        <v>1</v>
      </c>
      <c r="AH97" s="24">
        <v>1</v>
      </c>
      <c r="AI97" s="24"/>
      <c r="AJ97" s="24"/>
      <c r="AK97" s="24"/>
      <c r="AL97" s="24">
        <v>1</v>
      </c>
      <c r="AM97" s="24">
        <v>1</v>
      </c>
      <c r="AN97" s="24"/>
      <c r="AO97" s="24">
        <v>1</v>
      </c>
      <c r="AP97" s="24">
        <v>1</v>
      </c>
      <c r="AQ97" s="24">
        <v>1</v>
      </c>
      <c r="AR97" s="24">
        <v>1</v>
      </c>
      <c r="AS97" s="24">
        <v>1</v>
      </c>
      <c r="AT97" s="24">
        <v>1</v>
      </c>
      <c r="AU97" s="24">
        <v>1</v>
      </c>
      <c r="AV97" s="24">
        <v>1</v>
      </c>
      <c r="AW97" s="24">
        <v>1</v>
      </c>
      <c r="AX97" s="24"/>
      <c r="AY97" s="24"/>
      <c r="AZ97" s="24"/>
      <c r="BA97" s="24"/>
      <c r="BB97" s="24">
        <v>1</v>
      </c>
      <c r="BC97" s="24">
        <v>1</v>
      </c>
      <c r="BD97" s="24"/>
      <c r="BE97" s="24">
        <v>1</v>
      </c>
      <c r="BF97" s="24">
        <v>1</v>
      </c>
      <c r="BG97" s="24">
        <v>1</v>
      </c>
      <c r="BH97" s="24">
        <v>1</v>
      </c>
      <c r="BI97" s="24">
        <v>1</v>
      </c>
      <c r="BJ97" s="24">
        <v>1</v>
      </c>
      <c r="BK97" s="24">
        <v>1</v>
      </c>
      <c r="BL97" s="24">
        <v>1</v>
      </c>
      <c r="BM97" s="24">
        <v>1</v>
      </c>
      <c r="BN97" s="24">
        <v>1</v>
      </c>
      <c r="BO97" s="24"/>
      <c r="BP97" s="24">
        <v>1</v>
      </c>
      <c r="BQ97" s="24">
        <v>1</v>
      </c>
      <c r="BR97" s="24">
        <v>1</v>
      </c>
      <c r="BS97" s="24">
        <v>1</v>
      </c>
      <c r="BT97" s="24">
        <v>1</v>
      </c>
      <c r="BU97" s="24">
        <v>1</v>
      </c>
      <c r="BV97" s="24">
        <v>1</v>
      </c>
      <c r="BW97" s="24"/>
      <c r="BX97" s="24"/>
      <c r="BY97" s="24"/>
      <c r="BZ97" s="24">
        <v>1</v>
      </c>
      <c r="CA97" s="24">
        <v>1</v>
      </c>
      <c r="CB97" s="24">
        <v>1</v>
      </c>
      <c r="CC97" s="24">
        <v>1</v>
      </c>
      <c r="CD97" s="24">
        <v>1</v>
      </c>
      <c r="CE97" s="24">
        <v>1</v>
      </c>
      <c r="CF97" s="24">
        <v>1</v>
      </c>
      <c r="CG97" s="24">
        <v>1</v>
      </c>
      <c r="CH97" s="24">
        <v>1</v>
      </c>
      <c r="CI97" s="24">
        <v>1</v>
      </c>
      <c r="CJ97" s="24">
        <v>1</v>
      </c>
      <c r="CK97" s="24">
        <v>1</v>
      </c>
      <c r="CL97" s="24"/>
      <c r="CM97" s="24"/>
      <c r="CN97" s="24">
        <v>1</v>
      </c>
      <c r="CO97" s="24">
        <v>1</v>
      </c>
      <c r="CP97" s="24">
        <v>1</v>
      </c>
      <c r="CQ97" s="24"/>
      <c r="CR97" s="24"/>
      <c r="CS97" s="24"/>
      <c r="CT97" s="24"/>
      <c r="CU97" s="24">
        <v>1</v>
      </c>
      <c r="CV97" s="24"/>
      <c r="CW97" s="24"/>
      <c r="CX97" s="24"/>
      <c r="CY97" s="24"/>
      <c r="CZ97" s="24"/>
      <c r="DA97" s="24">
        <v>1</v>
      </c>
      <c r="DB97" s="24">
        <v>1</v>
      </c>
      <c r="DC97" s="24">
        <v>1</v>
      </c>
      <c r="DD97" s="24">
        <v>1</v>
      </c>
      <c r="DE97" s="24">
        <v>1</v>
      </c>
    </row>
    <row r="98" spans="1:109">
      <c r="A98" s="23">
        <v>88</v>
      </c>
      <c r="B98" s="141"/>
      <c r="C98" s="135" t="s">
        <v>340</v>
      </c>
      <c r="D98" s="136"/>
      <c r="E98" s="24">
        <v>1</v>
      </c>
      <c r="F98" s="24">
        <v>1</v>
      </c>
      <c r="G98" s="24">
        <v>1</v>
      </c>
      <c r="H98" s="24">
        <v>1</v>
      </c>
      <c r="I98" s="24">
        <v>1</v>
      </c>
      <c r="J98" s="24">
        <v>1</v>
      </c>
      <c r="K98" s="24">
        <v>1</v>
      </c>
      <c r="L98" s="24">
        <v>1</v>
      </c>
      <c r="M98" s="24">
        <v>1</v>
      </c>
      <c r="N98" s="24">
        <v>1</v>
      </c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>
        <v>1</v>
      </c>
      <c r="Z98" s="24">
        <v>1</v>
      </c>
      <c r="AA98" s="24">
        <v>1</v>
      </c>
      <c r="AB98" s="24">
        <v>1</v>
      </c>
      <c r="AC98" s="24">
        <v>1</v>
      </c>
      <c r="AD98" s="24">
        <v>1</v>
      </c>
      <c r="AE98" s="24">
        <v>1</v>
      </c>
      <c r="AF98" s="24">
        <v>1</v>
      </c>
      <c r="AG98" s="24">
        <v>1</v>
      </c>
      <c r="AH98" s="24">
        <v>1</v>
      </c>
      <c r="AI98" s="24"/>
      <c r="AJ98" s="24"/>
      <c r="AK98" s="24"/>
      <c r="AL98" s="24">
        <v>1</v>
      </c>
      <c r="AM98" s="24">
        <v>1</v>
      </c>
      <c r="AN98" s="24"/>
      <c r="AO98" s="24">
        <v>1</v>
      </c>
      <c r="AP98" s="24">
        <v>1</v>
      </c>
      <c r="AQ98" s="24">
        <v>1</v>
      </c>
      <c r="AR98" s="24">
        <v>1</v>
      </c>
      <c r="AS98" s="24">
        <v>1</v>
      </c>
      <c r="AT98" s="24">
        <v>1</v>
      </c>
      <c r="AU98" s="24">
        <v>1</v>
      </c>
      <c r="AV98" s="24">
        <v>1</v>
      </c>
      <c r="AW98" s="24">
        <v>1</v>
      </c>
      <c r="AX98" s="24"/>
      <c r="AY98" s="24"/>
      <c r="AZ98" s="24"/>
      <c r="BA98" s="24"/>
      <c r="BB98" s="24">
        <v>1</v>
      </c>
      <c r="BC98" s="24">
        <v>1</v>
      </c>
      <c r="BD98" s="24">
        <v>1</v>
      </c>
      <c r="BE98" s="24">
        <v>1</v>
      </c>
      <c r="BF98" s="24">
        <v>1</v>
      </c>
      <c r="BG98" s="24">
        <v>1</v>
      </c>
      <c r="BH98" s="24">
        <v>1</v>
      </c>
      <c r="BI98" s="24">
        <v>1</v>
      </c>
      <c r="BJ98" s="24">
        <v>1</v>
      </c>
      <c r="BK98" s="24">
        <v>1</v>
      </c>
      <c r="BL98" s="24">
        <v>1</v>
      </c>
      <c r="BM98" s="24">
        <v>1</v>
      </c>
      <c r="BN98" s="24"/>
      <c r="BO98" s="24">
        <v>1</v>
      </c>
      <c r="BP98" s="24">
        <v>1</v>
      </c>
      <c r="BQ98" s="24">
        <v>1</v>
      </c>
      <c r="BR98" s="24">
        <v>1</v>
      </c>
      <c r="BS98" s="24">
        <v>1</v>
      </c>
      <c r="BT98" s="24">
        <v>1</v>
      </c>
      <c r="BU98" s="24">
        <v>1</v>
      </c>
      <c r="BV98" s="24">
        <v>1</v>
      </c>
      <c r="BW98" s="24"/>
      <c r="BX98" s="24"/>
      <c r="BY98" s="24"/>
      <c r="BZ98" s="24">
        <v>1</v>
      </c>
      <c r="CA98" s="24">
        <v>1</v>
      </c>
      <c r="CB98" s="24">
        <v>1</v>
      </c>
      <c r="CC98" s="24"/>
      <c r="CD98" s="24">
        <v>1</v>
      </c>
      <c r="CE98" s="24">
        <v>1</v>
      </c>
      <c r="CF98" s="24">
        <v>1</v>
      </c>
      <c r="CG98" s="24">
        <v>1</v>
      </c>
      <c r="CH98" s="24">
        <v>1</v>
      </c>
      <c r="CI98" s="24">
        <v>1</v>
      </c>
      <c r="CJ98" s="24">
        <v>1</v>
      </c>
      <c r="CK98" s="24">
        <v>1</v>
      </c>
      <c r="CL98" s="24"/>
      <c r="CM98" s="24"/>
      <c r="CN98" s="24">
        <v>1</v>
      </c>
      <c r="CO98" s="24">
        <v>1</v>
      </c>
      <c r="CP98" s="24">
        <v>1</v>
      </c>
      <c r="CQ98" s="24"/>
      <c r="CR98" s="24"/>
      <c r="CS98" s="24"/>
      <c r="CT98" s="24"/>
      <c r="CU98" s="24">
        <v>1</v>
      </c>
      <c r="CV98" s="24"/>
      <c r="CW98" s="24"/>
      <c r="CX98" s="24"/>
      <c r="CY98" s="24">
        <v>1</v>
      </c>
      <c r="CZ98" s="24">
        <v>1</v>
      </c>
      <c r="DA98" s="24">
        <v>1</v>
      </c>
      <c r="DB98" s="24">
        <v>1</v>
      </c>
      <c r="DC98" s="24">
        <v>1</v>
      </c>
      <c r="DD98" s="24">
        <v>1</v>
      </c>
      <c r="DE98" s="24">
        <v>1</v>
      </c>
    </row>
    <row r="99" spans="1:109">
      <c r="A99" s="23">
        <v>89</v>
      </c>
      <c r="B99" s="141"/>
      <c r="C99" s="135" t="s">
        <v>341</v>
      </c>
      <c r="D99" s="136"/>
      <c r="E99" s="24">
        <v>1</v>
      </c>
      <c r="F99" s="24">
        <v>1</v>
      </c>
      <c r="G99" s="24">
        <v>1</v>
      </c>
      <c r="H99" s="24">
        <v>1</v>
      </c>
      <c r="I99" s="24">
        <v>1</v>
      </c>
      <c r="J99" s="24">
        <v>1</v>
      </c>
      <c r="K99" s="24">
        <v>1</v>
      </c>
      <c r="L99" s="24">
        <v>1</v>
      </c>
      <c r="M99" s="24">
        <v>1</v>
      </c>
      <c r="N99" s="24">
        <v>1</v>
      </c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>
        <v>1</v>
      </c>
      <c r="Z99" s="24">
        <v>1</v>
      </c>
      <c r="AA99" s="24">
        <v>1</v>
      </c>
      <c r="AB99" s="24">
        <v>1</v>
      </c>
      <c r="AC99" s="24">
        <v>1</v>
      </c>
      <c r="AD99" s="24"/>
      <c r="AE99" s="24">
        <v>1</v>
      </c>
      <c r="AF99" s="24">
        <v>1</v>
      </c>
      <c r="AG99" s="24">
        <v>1</v>
      </c>
      <c r="AH99" s="24">
        <v>1</v>
      </c>
      <c r="AI99" s="24">
        <v>1</v>
      </c>
      <c r="AJ99" s="24">
        <v>1</v>
      </c>
      <c r="AK99" s="24">
        <v>1</v>
      </c>
      <c r="AL99" s="24">
        <v>1</v>
      </c>
      <c r="AM99" s="24">
        <v>1</v>
      </c>
      <c r="AN99" s="24"/>
      <c r="AO99" s="24">
        <v>1</v>
      </c>
      <c r="AP99" s="24">
        <v>1</v>
      </c>
      <c r="AQ99" s="24">
        <v>1</v>
      </c>
      <c r="AR99" s="24">
        <v>1</v>
      </c>
      <c r="AS99" s="24">
        <v>1</v>
      </c>
      <c r="AT99" s="24">
        <v>1</v>
      </c>
      <c r="AU99" s="24">
        <v>1</v>
      </c>
      <c r="AV99" s="24">
        <v>1</v>
      </c>
      <c r="AW99" s="24">
        <v>1</v>
      </c>
      <c r="AX99" s="24"/>
      <c r="AY99" s="24">
        <v>1</v>
      </c>
      <c r="AZ99" s="24"/>
      <c r="BA99" s="24"/>
      <c r="BB99" s="24">
        <v>1</v>
      </c>
      <c r="BC99" s="24">
        <v>1</v>
      </c>
      <c r="BD99" s="24">
        <v>1</v>
      </c>
      <c r="BE99" s="24">
        <v>1</v>
      </c>
      <c r="BF99" s="24">
        <v>1</v>
      </c>
      <c r="BG99" s="24">
        <v>1</v>
      </c>
      <c r="BH99" s="24">
        <v>1</v>
      </c>
      <c r="BI99" s="24">
        <v>1</v>
      </c>
      <c r="BJ99" s="24">
        <v>1</v>
      </c>
      <c r="BK99" s="24">
        <v>1</v>
      </c>
      <c r="BL99" s="24">
        <v>1</v>
      </c>
      <c r="BM99" s="24">
        <v>1</v>
      </c>
      <c r="BN99" s="24">
        <v>1</v>
      </c>
      <c r="BO99" s="24">
        <v>1</v>
      </c>
      <c r="BP99" s="24">
        <v>1</v>
      </c>
      <c r="BQ99" s="24">
        <v>1</v>
      </c>
      <c r="BR99" s="24"/>
      <c r="BS99" s="24">
        <v>1</v>
      </c>
      <c r="BT99" s="24">
        <v>1</v>
      </c>
      <c r="BU99" s="24">
        <v>1</v>
      </c>
      <c r="BV99" s="24">
        <v>1</v>
      </c>
      <c r="BW99" s="24"/>
      <c r="BX99" s="24"/>
      <c r="BY99" s="24"/>
      <c r="BZ99" s="24">
        <v>1</v>
      </c>
      <c r="CA99" s="24">
        <v>1</v>
      </c>
      <c r="CB99" s="24">
        <v>1</v>
      </c>
      <c r="CC99" s="24"/>
      <c r="CD99" s="24">
        <v>1</v>
      </c>
      <c r="CE99" s="24">
        <v>1</v>
      </c>
      <c r="CF99" s="24">
        <v>1</v>
      </c>
      <c r="CG99" s="24">
        <v>1</v>
      </c>
      <c r="CH99" s="24">
        <v>1</v>
      </c>
      <c r="CI99" s="24">
        <v>1</v>
      </c>
      <c r="CJ99" s="24">
        <v>1</v>
      </c>
      <c r="CK99" s="24">
        <v>1</v>
      </c>
      <c r="CL99" s="24"/>
      <c r="CM99" s="24"/>
      <c r="CN99" s="24"/>
      <c r="CO99" s="24">
        <v>1</v>
      </c>
      <c r="CP99" s="24">
        <v>1</v>
      </c>
      <c r="CQ99" s="24"/>
      <c r="CR99" s="24"/>
      <c r="CS99" s="24"/>
      <c r="CT99" s="24"/>
      <c r="CU99" s="24">
        <v>1</v>
      </c>
      <c r="CV99" s="24"/>
      <c r="CW99" s="24"/>
      <c r="CX99" s="24"/>
      <c r="CY99" s="24">
        <v>1</v>
      </c>
      <c r="CZ99" s="24"/>
      <c r="DA99" s="24"/>
      <c r="DB99" s="24"/>
      <c r="DC99" s="24"/>
      <c r="DD99" s="24">
        <v>1</v>
      </c>
      <c r="DE99" s="24">
        <v>1</v>
      </c>
    </row>
    <row r="100" spans="1:109">
      <c r="A100" s="23">
        <v>90</v>
      </c>
      <c r="B100" s="141"/>
      <c r="C100" s="135" t="s">
        <v>342</v>
      </c>
      <c r="D100" s="136"/>
      <c r="E100" s="24">
        <v>1</v>
      </c>
      <c r="F100" s="24">
        <v>1</v>
      </c>
      <c r="G100" s="24">
        <v>1</v>
      </c>
      <c r="H100" s="24">
        <v>1</v>
      </c>
      <c r="I100" s="24">
        <v>1</v>
      </c>
      <c r="J100" s="24">
        <v>1</v>
      </c>
      <c r="K100" s="24">
        <v>1</v>
      </c>
      <c r="L100" s="24">
        <v>1</v>
      </c>
      <c r="M100" s="24">
        <v>1</v>
      </c>
      <c r="N100" s="24">
        <v>1</v>
      </c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>
        <v>1</v>
      </c>
      <c r="Z100" s="24">
        <v>1</v>
      </c>
      <c r="AA100" s="24">
        <v>1</v>
      </c>
      <c r="AB100" s="24">
        <v>1</v>
      </c>
      <c r="AC100" s="24">
        <v>1</v>
      </c>
      <c r="AD100" s="24"/>
      <c r="AE100" s="24">
        <v>1</v>
      </c>
      <c r="AF100" s="24">
        <v>1</v>
      </c>
      <c r="AG100" s="24">
        <v>1</v>
      </c>
      <c r="AH100" s="24">
        <v>1</v>
      </c>
      <c r="AI100" s="24"/>
      <c r="AJ100" s="24"/>
      <c r="AK100" s="24"/>
      <c r="AL100" s="24">
        <v>1</v>
      </c>
      <c r="AM100" s="24">
        <v>1</v>
      </c>
      <c r="AN100" s="24"/>
      <c r="AO100" s="24">
        <v>1</v>
      </c>
      <c r="AP100" s="24">
        <v>1</v>
      </c>
      <c r="AQ100" s="24">
        <v>1</v>
      </c>
      <c r="AR100" s="24">
        <v>1</v>
      </c>
      <c r="AS100" s="24">
        <v>1</v>
      </c>
      <c r="AT100" s="24">
        <v>1</v>
      </c>
      <c r="AU100" s="24">
        <v>1</v>
      </c>
      <c r="AV100" s="24">
        <v>1</v>
      </c>
      <c r="AW100" s="24">
        <v>1</v>
      </c>
      <c r="AX100" s="24">
        <v>1</v>
      </c>
      <c r="AY100" s="24">
        <v>1</v>
      </c>
      <c r="AZ100" s="24">
        <v>1</v>
      </c>
      <c r="BA100" s="24">
        <v>1</v>
      </c>
      <c r="BB100" s="24">
        <v>1</v>
      </c>
      <c r="BC100" s="24"/>
      <c r="BD100" s="24">
        <v>1</v>
      </c>
      <c r="BE100" s="24">
        <v>1</v>
      </c>
      <c r="BF100" s="24">
        <v>1</v>
      </c>
      <c r="BG100" s="24">
        <v>1</v>
      </c>
      <c r="BH100" s="24">
        <v>1</v>
      </c>
      <c r="BI100" s="24">
        <v>1</v>
      </c>
      <c r="BJ100" s="24">
        <v>1</v>
      </c>
      <c r="BK100" s="24">
        <v>1</v>
      </c>
      <c r="BL100" s="24">
        <v>1</v>
      </c>
      <c r="BM100" s="24"/>
      <c r="BN100" s="24"/>
      <c r="BO100" s="24">
        <v>1</v>
      </c>
      <c r="BP100" s="24">
        <v>1</v>
      </c>
      <c r="BQ100" s="24">
        <v>1</v>
      </c>
      <c r="BR100" s="24"/>
      <c r="BS100" s="24">
        <v>1</v>
      </c>
      <c r="BT100" s="24">
        <v>1</v>
      </c>
      <c r="BU100" s="24">
        <v>1</v>
      </c>
      <c r="BV100" s="24">
        <v>1</v>
      </c>
      <c r="BW100" s="24"/>
      <c r="BX100" s="24"/>
      <c r="BY100" s="24"/>
      <c r="BZ100" s="24">
        <v>1</v>
      </c>
      <c r="CA100" s="24">
        <v>1</v>
      </c>
      <c r="CB100" s="24"/>
      <c r="CC100" s="24"/>
      <c r="CD100" s="24">
        <v>1</v>
      </c>
      <c r="CE100" s="24">
        <v>1</v>
      </c>
      <c r="CF100" s="24">
        <v>1</v>
      </c>
      <c r="CG100" s="24"/>
      <c r="CH100" s="24"/>
      <c r="CI100" s="24"/>
      <c r="CJ100" s="24">
        <v>1</v>
      </c>
      <c r="CK100" s="24">
        <v>1</v>
      </c>
      <c r="CL100" s="24"/>
      <c r="CM100" s="24"/>
      <c r="CN100" s="24">
        <v>1</v>
      </c>
      <c r="CO100" s="24">
        <v>1</v>
      </c>
      <c r="CP100" s="24">
        <v>1</v>
      </c>
      <c r="CQ100" s="24"/>
      <c r="CR100" s="24"/>
      <c r="CS100" s="24"/>
      <c r="CT100" s="24"/>
      <c r="CU100" s="24">
        <v>1</v>
      </c>
      <c r="CV100" s="24"/>
      <c r="CW100" s="24"/>
      <c r="CX100" s="24"/>
      <c r="CY100" s="24">
        <v>1</v>
      </c>
      <c r="CZ100" s="24">
        <v>1</v>
      </c>
      <c r="DA100" s="24"/>
      <c r="DB100" s="24"/>
      <c r="DC100" s="24"/>
      <c r="DD100" s="24">
        <v>1</v>
      </c>
      <c r="DE100" s="24">
        <v>1</v>
      </c>
    </row>
    <row r="101" spans="1:109">
      <c r="A101" s="23">
        <v>91</v>
      </c>
      <c r="B101" s="141"/>
      <c r="C101" s="135" t="s">
        <v>343</v>
      </c>
      <c r="D101" s="136"/>
      <c r="E101" s="24">
        <v>1</v>
      </c>
      <c r="F101" s="24">
        <v>1</v>
      </c>
      <c r="G101" s="24">
        <v>1</v>
      </c>
      <c r="H101" s="24">
        <v>1</v>
      </c>
      <c r="I101" s="24">
        <v>1</v>
      </c>
      <c r="J101" s="24">
        <v>1</v>
      </c>
      <c r="K101" s="24">
        <v>1</v>
      </c>
      <c r="L101" s="24">
        <v>1</v>
      </c>
      <c r="M101" s="24">
        <v>1</v>
      </c>
      <c r="N101" s="24">
        <v>1</v>
      </c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>
        <v>1</v>
      </c>
      <c r="Z101" s="24">
        <v>1</v>
      </c>
      <c r="AA101" s="24">
        <v>1</v>
      </c>
      <c r="AB101" s="24">
        <v>1</v>
      </c>
      <c r="AC101" s="24">
        <v>1</v>
      </c>
      <c r="AD101" s="24"/>
      <c r="AE101" s="24">
        <v>1</v>
      </c>
      <c r="AF101" s="24"/>
      <c r="AG101" s="24">
        <v>1</v>
      </c>
      <c r="AH101" s="24">
        <v>1</v>
      </c>
      <c r="AI101" s="24"/>
      <c r="AJ101" s="24"/>
      <c r="AK101" s="24"/>
      <c r="AL101" s="24">
        <v>1</v>
      </c>
      <c r="AM101" s="24">
        <v>1</v>
      </c>
      <c r="AN101" s="24"/>
      <c r="AO101" s="24">
        <v>1</v>
      </c>
      <c r="AP101" s="24">
        <v>1</v>
      </c>
      <c r="AQ101" s="24">
        <v>1</v>
      </c>
      <c r="AR101" s="24">
        <v>1</v>
      </c>
      <c r="AS101" s="24">
        <v>1</v>
      </c>
      <c r="AT101" s="24">
        <v>1</v>
      </c>
      <c r="AU101" s="24">
        <v>1</v>
      </c>
      <c r="AV101" s="24">
        <v>1</v>
      </c>
      <c r="AW101" s="24">
        <v>1</v>
      </c>
      <c r="AX101" s="24"/>
      <c r="AY101" s="24"/>
      <c r="AZ101" s="24">
        <v>1</v>
      </c>
      <c r="BA101" s="24">
        <v>1</v>
      </c>
      <c r="BB101" s="24">
        <v>1</v>
      </c>
      <c r="BC101" s="24"/>
      <c r="BD101" s="24">
        <v>1</v>
      </c>
      <c r="BE101" s="24">
        <v>1</v>
      </c>
      <c r="BF101" s="24">
        <v>1</v>
      </c>
      <c r="BG101" s="24">
        <v>1</v>
      </c>
      <c r="BH101" s="24">
        <v>1</v>
      </c>
      <c r="BI101" s="24">
        <v>1</v>
      </c>
      <c r="BJ101" s="24">
        <v>1</v>
      </c>
      <c r="BK101" s="24">
        <v>1</v>
      </c>
      <c r="BL101" s="24">
        <v>1</v>
      </c>
      <c r="BM101" s="24"/>
      <c r="BN101" s="24"/>
      <c r="BO101" s="24">
        <v>1</v>
      </c>
      <c r="BP101" s="24">
        <v>1</v>
      </c>
      <c r="BQ101" s="24">
        <v>1</v>
      </c>
      <c r="BR101" s="24"/>
      <c r="BS101" s="24"/>
      <c r="BT101" s="24"/>
      <c r="BU101" s="24"/>
      <c r="BV101" s="24">
        <v>1</v>
      </c>
      <c r="BW101" s="24"/>
      <c r="BX101" s="24"/>
      <c r="BY101" s="24"/>
      <c r="BZ101" s="24">
        <v>1</v>
      </c>
      <c r="CA101" s="24">
        <v>1</v>
      </c>
      <c r="CB101" s="24"/>
      <c r="CC101" s="24"/>
      <c r="CD101" s="24"/>
      <c r="CE101" s="24">
        <v>1</v>
      </c>
      <c r="CF101" s="24">
        <v>1</v>
      </c>
      <c r="CG101" s="24"/>
      <c r="CH101" s="24"/>
      <c r="CI101" s="24"/>
      <c r="CJ101" s="24"/>
      <c r="CK101" s="24"/>
      <c r="CL101" s="24"/>
      <c r="CM101" s="24"/>
      <c r="CN101" s="24">
        <v>1</v>
      </c>
      <c r="CO101" s="24">
        <v>1</v>
      </c>
      <c r="CP101" s="24">
        <v>1</v>
      </c>
      <c r="CQ101" s="24"/>
      <c r="CR101" s="24"/>
      <c r="CS101" s="24"/>
      <c r="CT101" s="24"/>
      <c r="CU101" s="24">
        <v>1</v>
      </c>
      <c r="CV101" s="24">
        <v>1</v>
      </c>
      <c r="CW101" s="24">
        <v>1</v>
      </c>
      <c r="CX101" s="24">
        <v>1</v>
      </c>
      <c r="CY101" s="24">
        <v>1</v>
      </c>
      <c r="CZ101" s="24">
        <v>1</v>
      </c>
      <c r="DA101" s="24"/>
      <c r="DB101" s="24"/>
      <c r="DC101" s="24"/>
      <c r="DD101" s="24">
        <v>1</v>
      </c>
      <c r="DE101" s="24">
        <v>1</v>
      </c>
    </row>
    <row r="102" spans="1:109">
      <c r="A102" s="23">
        <v>92</v>
      </c>
      <c r="B102" s="141"/>
      <c r="C102" s="135" t="s">
        <v>344</v>
      </c>
      <c r="D102" s="136"/>
      <c r="E102" s="24">
        <v>1</v>
      </c>
      <c r="F102" s="24">
        <v>1</v>
      </c>
      <c r="G102" s="24">
        <v>1</v>
      </c>
      <c r="H102" s="24">
        <v>1</v>
      </c>
      <c r="I102" s="24">
        <v>1</v>
      </c>
      <c r="J102" s="24">
        <v>1</v>
      </c>
      <c r="K102" s="24">
        <v>1</v>
      </c>
      <c r="L102" s="24">
        <v>1</v>
      </c>
      <c r="M102" s="24">
        <v>1</v>
      </c>
      <c r="N102" s="24">
        <v>1</v>
      </c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>
        <v>1</v>
      </c>
      <c r="Z102" s="24">
        <v>1</v>
      </c>
      <c r="AA102" s="24">
        <v>1</v>
      </c>
      <c r="AB102" s="24">
        <v>1</v>
      </c>
      <c r="AC102" s="24">
        <v>1</v>
      </c>
      <c r="AD102" s="24"/>
      <c r="AE102" s="24">
        <v>1</v>
      </c>
      <c r="AF102" s="24">
        <v>1</v>
      </c>
      <c r="AG102" s="24">
        <v>1</v>
      </c>
      <c r="AH102" s="24">
        <v>1</v>
      </c>
      <c r="AI102" s="24"/>
      <c r="AJ102" s="24"/>
      <c r="AK102" s="24"/>
      <c r="AL102" s="24">
        <v>1</v>
      </c>
      <c r="AM102" s="24">
        <v>1</v>
      </c>
      <c r="AN102" s="24"/>
      <c r="AO102" s="24">
        <v>1</v>
      </c>
      <c r="AP102" s="24">
        <v>1</v>
      </c>
      <c r="AQ102" s="24">
        <v>1</v>
      </c>
      <c r="AR102" s="24">
        <v>1</v>
      </c>
      <c r="AS102" s="24">
        <v>1</v>
      </c>
      <c r="AT102" s="24">
        <v>1</v>
      </c>
      <c r="AU102" s="24">
        <v>1</v>
      </c>
      <c r="AV102" s="24">
        <v>1</v>
      </c>
      <c r="AW102" s="24">
        <v>1</v>
      </c>
      <c r="AX102" s="24"/>
      <c r="AY102" s="24"/>
      <c r="AZ102" s="24">
        <v>1</v>
      </c>
      <c r="BA102" s="24">
        <v>1</v>
      </c>
      <c r="BB102" s="24">
        <v>1</v>
      </c>
      <c r="BC102" s="24"/>
      <c r="BD102" s="24"/>
      <c r="BE102" s="24">
        <v>1</v>
      </c>
      <c r="BF102" s="24">
        <v>1</v>
      </c>
      <c r="BG102" s="24">
        <v>1</v>
      </c>
      <c r="BH102" s="24">
        <v>1</v>
      </c>
      <c r="BI102" s="24">
        <v>1</v>
      </c>
      <c r="BJ102" s="24">
        <v>1</v>
      </c>
      <c r="BK102" s="24">
        <v>1</v>
      </c>
      <c r="BL102" s="24">
        <v>1</v>
      </c>
      <c r="BM102" s="24"/>
      <c r="BN102" s="24"/>
      <c r="BO102" s="24">
        <v>1</v>
      </c>
      <c r="BP102" s="24">
        <v>1</v>
      </c>
      <c r="BQ102" s="24">
        <v>1</v>
      </c>
      <c r="BR102" s="24"/>
      <c r="BS102" s="24">
        <v>1</v>
      </c>
      <c r="BT102" s="24">
        <v>1</v>
      </c>
      <c r="BU102" s="24">
        <v>1</v>
      </c>
      <c r="BV102" s="24">
        <v>1</v>
      </c>
      <c r="BW102" s="24"/>
      <c r="BX102" s="24"/>
      <c r="BY102" s="24"/>
      <c r="BZ102" s="24">
        <v>1</v>
      </c>
      <c r="CA102" s="24">
        <v>1</v>
      </c>
      <c r="CB102" s="24"/>
      <c r="CC102" s="24"/>
      <c r="CD102" s="24"/>
      <c r="CE102" s="24">
        <v>1</v>
      </c>
      <c r="CF102" s="24">
        <v>1</v>
      </c>
      <c r="CG102" s="24"/>
      <c r="CH102" s="24"/>
      <c r="CI102" s="24"/>
      <c r="CJ102" s="24"/>
      <c r="CK102" s="24"/>
      <c r="CL102" s="24"/>
      <c r="CM102" s="24"/>
      <c r="CN102" s="24"/>
      <c r="CO102" s="24">
        <v>1</v>
      </c>
      <c r="CP102" s="24">
        <v>1</v>
      </c>
      <c r="CQ102" s="24"/>
      <c r="CR102" s="24"/>
      <c r="CS102" s="24"/>
      <c r="CT102" s="24"/>
      <c r="CU102" s="24">
        <v>1</v>
      </c>
      <c r="CV102" s="24"/>
      <c r="CW102" s="24"/>
      <c r="CX102" s="24"/>
      <c r="CY102" s="24">
        <v>1</v>
      </c>
      <c r="CZ102" s="24">
        <v>1</v>
      </c>
      <c r="DA102" s="24"/>
      <c r="DB102" s="24"/>
      <c r="DC102" s="24"/>
      <c r="DD102" s="24">
        <v>1</v>
      </c>
      <c r="DE102" s="24">
        <v>1</v>
      </c>
    </row>
    <row r="103" spans="1:109">
      <c r="A103" s="23">
        <v>93</v>
      </c>
      <c r="B103" s="141"/>
      <c r="C103" s="143" t="s">
        <v>420</v>
      </c>
      <c r="D103" s="136"/>
      <c r="E103" s="24">
        <v>1</v>
      </c>
      <c r="F103" s="24">
        <v>1</v>
      </c>
      <c r="G103" s="24">
        <v>1</v>
      </c>
      <c r="H103" s="24">
        <v>1</v>
      </c>
      <c r="I103" s="24">
        <v>1</v>
      </c>
      <c r="J103" s="24"/>
      <c r="K103" s="24">
        <v>1</v>
      </c>
      <c r="L103" s="24">
        <v>1</v>
      </c>
      <c r="M103" s="24">
        <v>1</v>
      </c>
      <c r="N103" s="24">
        <v>1</v>
      </c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>
        <v>1</v>
      </c>
      <c r="Z103" s="24">
        <v>1</v>
      </c>
      <c r="AA103" s="24">
        <v>1</v>
      </c>
      <c r="AB103" s="24">
        <v>1</v>
      </c>
      <c r="AC103" s="24">
        <v>1</v>
      </c>
      <c r="AD103" s="24"/>
      <c r="AE103" s="24">
        <v>1</v>
      </c>
      <c r="AF103" s="24"/>
      <c r="AG103" s="24">
        <v>1</v>
      </c>
      <c r="AH103" s="24">
        <v>1</v>
      </c>
      <c r="AI103" s="24"/>
      <c r="AJ103" s="24"/>
      <c r="AK103" s="24"/>
      <c r="AL103" s="24">
        <v>1</v>
      </c>
      <c r="AM103" s="24">
        <v>1</v>
      </c>
      <c r="AN103" s="24"/>
      <c r="AO103" s="24">
        <v>1</v>
      </c>
      <c r="AP103" s="24">
        <v>1</v>
      </c>
      <c r="AQ103" s="24">
        <v>1</v>
      </c>
      <c r="AR103" s="24">
        <v>1</v>
      </c>
      <c r="AS103" s="24">
        <v>1</v>
      </c>
      <c r="AT103" s="24">
        <v>1</v>
      </c>
      <c r="AU103" s="24">
        <v>1</v>
      </c>
      <c r="AV103" s="24">
        <v>1</v>
      </c>
      <c r="AW103" s="24">
        <v>1</v>
      </c>
      <c r="AX103" s="24">
        <v>1</v>
      </c>
      <c r="AY103" s="24">
        <v>1</v>
      </c>
      <c r="AZ103" s="24">
        <v>1</v>
      </c>
      <c r="BA103" s="24">
        <v>1</v>
      </c>
      <c r="BB103" s="24">
        <v>1</v>
      </c>
      <c r="BC103" s="24"/>
      <c r="BD103" s="24"/>
      <c r="BE103" s="24">
        <v>1</v>
      </c>
      <c r="BF103" s="24">
        <v>1</v>
      </c>
      <c r="BG103" s="24">
        <v>1</v>
      </c>
      <c r="BH103" s="24">
        <v>1</v>
      </c>
      <c r="BI103" s="24">
        <v>1</v>
      </c>
      <c r="BJ103" s="24">
        <v>1</v>
      </c>
      <c r="BK103" s="24">
        <v>1</v>
      </c>
      <c r="BL103" s="24">
        <v>1</v>
      </c>
      <c r="BM103" s="24"/>
      <c r="BN103" s="24"/>
      <c r="BO103" s="24">
        <v>1</v>
      </c>
      <c r="BP103" s="24">
        <v>1</v>
      </c>
      <c r="BQ103" s="24">
        <v>1</v>
      </c>
      <c r="BR103" s="24"/>
      <c r="BS103" s="24"/>
      <c r="BT103" s="24"/>
      <c r="BU103" s="24">
        <v>1</v>
      </c>
      <c r="BV103" s="24">
        <v>1</v>
      </c>
      <c r="BW103" s="24">
        <v>1</v>
      </c>
      <c r="BX103" s="24">
        <v>1</v>
      </c>
      <c r="BY103" s="24"/>
      <c r="BZ103" s="24">
        <v>1</v>
      </c>
      <c r="CA103" s="24">
        <v>1</v>
      </c>
      <c r="CB103" s="24"/>
      <c r="CC103" s="24"/>
      <c r="CD103" s="24"/>
      <c r="CE103" s="24">
        <v>1</v>
      </c>
      <c r="CF103" s="24">
        <v>1</v>
      </c>
      <c r="CG103" s="24"/>
      <c r="CH103" s="24"/>
      <c r="CI103" s="24"/>
      <c r="CJ103" s="24"/>
      <c r="CK103" s="24"/>
      <c r="CL103" s="24"/>
      <c r="CM103" s="24"/>
      <c r="CN103" s="24">
        <v>1</v>
      </c>
      <c r="CO103" s="24">
        <v>1</v>
      </c>
      <c r="CP103" s="24">
        <v>1</v>
      </c>
      <c r="CQ103" s="24"/>
      <c r="CR103" s="24"/>
      <c r="CS103" s="24"/>
      <c r="CT103" s="24"/>
      <c r="CU103" s="24">
        <v>1</v>
      </c>
      <c r="CV103" s="24">
        <v>1</v>
      </c>
      <c r="CW103" s="24">
        <v>1</v>
      </c>
      <c r="CX103" s="24"/>
      <c r="CY103" s="24">
        <v>1</v>
      </c>
      <c r="CZ103" s="24">
        <v>1</v>
      </c>
      <c r="DA103" s="24"/>
      <c r="DB103" s="24"/>
      <c r="DC103" s="24"/>
      <c r="DD103" s="24">
        <v>1</v>
      </c>
      <c r="DE103" s="24">
        <v>1</v>
      </c>
    </row>
    <row r="104" spans="1:109">
      <c r="A104" s="23">
        <v>94</v>
      </c>
      <c r="B104" s="141"/>
      <c r="C104" s="135" t="s">
        <v>345</v>
      </c>
      <c r="D104" s="136"/>
      <c r="E104" s="24">
        <v>1</v>
      </c>
      <c r="F104" s="24">
        <v>1</v>
      </c>
      <c r="G104" s="24">
        <v>1</v>
      </c>
      <c r="H104" s="24">
        <v>1</v>
      </c>
      <c r="I104" s="24">
        <v>1</v>
      </c>
      <c r="J104" s="24"/>
      <c r="K104" s="24">
        <v>1</v>
      </c>
      <c r="L104" s="24">
        <v>1</v>
      </c>
      <c r="M104" s="24">
        <v>1</v>
      </c>
      <c r="N104" s="24">
        <v>1</v>
      </c>
      <c r="O104" s="24"/>
      <c r="P104" s="24"/>
      <c r="Q104" s="24"/>
      <c r="R104" s="24">
        <v>1</v>
      </c>
      <c r="S104" s="24">
        <v>1</v>
      </c>
      <c r="T104" s="24">
        <v>1</v>
      </c>
      <c r="U104" s="24">
        <v>1</v>
      </c>
      <c r="V104" s="24">
        <v>1</v>
      </c>
      <c r="W104" s="24">
        <v>1</v>
      </c>
      <c r="X104" s="24">
        <v>1</v>
      </c>
      <c r="Y104" s="24">
        <v>1</v>
      </c>
      <c r="Z104" s="24">
        <v>1</v>
      </c>
      <c r="AA104" s="24">
        <v>1</v>
      </c>
      <c r="AB104" s="24">
        <v>1</v>
      </c>
      <c r="AC104" s="24">
        <v>1</v>
      </c>
      <c r="AD104" s="24"/>
      <c r="AE104" s="24">
        <v>1</v>
      </c>
      <c r="AF104" s="24">
        <v>1</v>
      </c>
      <c r="AG104" s="24">
        <v>1</v>
      </c>
      <c r="AH104" s="24">
        <v>1</v>
      </c>
      <c r="AI104" s="24"/>
      <c r="AJ104" s="24"/>
      <c r="AK104" s="24"/>
      <c r="AL104" s="24">
        <v>1</v>
      </c>
      <c r="AM104" s="24">
        <v>1</v>
      </c>
      <c r="AN104" s="24">
        <v>1</v>
      </c>
      <c r="AO104" s="24">
        <v>1</v>
      </c>
      <c r="AP104" s="24">
        <v>1</v>
      </c>
      <c r="AQ104" s="24">
        <v>1</v>
      </c>
      <c r="AR104" s="24">
        <v>1</v>
      </c>
      <c r="AS104" s="24">
        <v>1</v>
      </c>
      <c r="AT104" s="24">
        <v>1</v>
      </c>
      <c r="AU104" s="24">
        <v>1</v>
      </c>
      <c r="AV104" s="24">
        <v>1</v>
      </c>
      <c r="AW104" s="24">
        <v>1</v>
      </c>
      <c r="AX104" s="24">
        <v>1</v>
      </c>
      <c r="AY104" s="24">
        <v>1</v>
      </c>
      <c r="AZ104" s="24">
        <v>1</v>
      </c>
      <c r="BA104" s="24">
        <v>1</v>
      </c>
      <c r="BB104" s="24">
        <v>1</v>
      </c>
      <c r="BC104" s="24"/>
      <c r="BD104" s="24">
        <v>1</v>
      </c>
      <c r="BE104" s="24"/>
      <c r="BF104" s="24">
        <v>1</v>
      </c>
      <c r="BG104" s="24">
        <v>1</v>
      </c>
      <c r="BH104" s="24">
        <v>1</v>
      </c>
      <c r="BI104" s="24">
        <v>1</v>
      </c>
      <c r="BJ104" s="24">
        <v>1</v>
      </c>
      <c r="BK104" s="24">
        <v>1</v>
      </c>
      <c r="BL104" s="24">
        <v>1</v>
      </c>
      <c r="BM104" s="24"/>
      <c r="BN104" s="24"/>
      <c r="BO104" s="24">
        <v>1</v>
      </c>
      <c r="BP104" s="24">
        <v>1</v>
      </c>
      <c r="BQ104" s="24">
        <v>1</v>
      </c>
      <c r="BR104" s="24"/>
      <c r="BS104" s="24">
        <v>1</v>
      </c>
      <c r="BT104" s="24">
        <v>1</v>
      </c>
      <c r="BU104" s="24">
        <v>1</v>
      </c>
      <c r="BV104" s="24">
        <v>1</v>
      </c>
      <c r="BW104" s="24"/>
      <c r="BX104" s="24"/>
      <c r="BY104" s="24">
        <v>1</v>
      </c>
      <c r="BZ104" s="24">
        <v>1</v>
      </c>
      <c r="CA104" s="24">
        <v>1</v>
      </c>
      <c r="CB104" s="24"/>
      <c r="CC104" s="24"/>
      <c r="CD104" s="24">
        <v>1</v>
      </c>
      <c r="CE104" s="24">
        <v>1</v>
      </c>
      <c r="CF104" s="24">
        <v>1</v>
      </c>
      <c r="CG104" s="24">
        <v>1</v>
      </c>
      <c r="CH104" s="24">
        <v>1</v>
      </c>
      <c r="CI104" s="24">
        <v>1</v>
      </c>
      <c r="CJ104" s="24">
        <v>1</v>
      </c>
      <c r="CK104" s="24">
        <v>1</v>
      </c>
      <c r="CL104" s="24">
        <v>1</v>
      </c>
      <c r="CM104" s="24"/>
      <c r="CN104" s="24">
        <v>1</v>
      </c>
      <c r="CO104" s="24">
        <v>1</v>
      </c>
      <c r="CP104" s="24">
        <v>1</v>
      </c>
      <c r="CQ104" s="24"/>
      <c r="CR104" s="24"/>
      <c r="CS104" s="24">
        <v>1</v>
      </c>
      <c r="CT104" s="24"/>
      <c r="CU104" s="24">
        <v>1</v>
      </c>
      <c r="CV104" s="24">
        <v>1</v>
      </c>
      <c r="CW104" s="24">
        <v>1</v>
      </c>
      <c r="CX104" s="24">
        <v>1</v>
      </c>
      <c r="CY104" s="24">
        <v>1</v>
      </c>
      <c r="CZ104" s="24">
        <v>1</v>
      </c>
      <c r="DA104" s="24"/>
      <c r="DB104" s="24"/>
      <c r="DC104" s="24"/>
      <c r="DD104" s="24">
        <v>1</v>
      </c>
      <c r="DE104" s="24">
        <v>1</v>
      </c>
    </row>
    <row r="105" spans="1:109">
      <c r="A105" s="23">
        <v>95</v>
      </c>
      <c r="B105" s="142"/>
      <c r="C105" s="135" t="s">
        <v>346</v>
      </c>
      <c r="D105" s="136"/>
      <c r="E105" s="24">
        <v>1</v>
      </c>
      <c r="F105" s="24">
        <v>1</v>
      </c>
      <c r="G105" s="24">
        <v>1</v>
      </c>
      <c r="H105" s="24">
        <v>1</v>
      </c>
      <c r="I105" s="24">
        <v>1</v>
      </c>
      <c r="J105" s="24"/>
      <c r="K105" s="24">
        <v>1</v>
      </c>
      <c r="L105" s="24">
        <v>1</v>
      </c>
      <c r="M105" s="24">
        <v>1</v>
      </c>
      <c r="N105" s="24">
        <v>1</v>
      </c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>
        <v>1</v>
      </c>
      <c r="Z105" s="24">
        <v>1</v>
      </c>
      <c r="AA105" s="24">
        <v>1</v>
      </c>
      <c r="AB105" s="24">
        <v>1</v>
      </c>
      <c r="AC105" s="24">
        <v>1</v>
      </c>
      <c r="AD105" s="24"/>
      <c r="AE105" s="24">
        <v>1</v>
      </c>
      <c r="AF105" s="24">
        <v>1</v>
      </c>
      <c r="AG105" s="24">
        <v>1</v>
      </c>
      <c r="AH105" s="24">
        <v>1</v>
      </c>
      <c r="AI105" s="24"/>
      <c r="AJ105" s="24"/>
      <c r="AK105" s="24"/>
      <c r="AL105" s="24">
        <v>1</v>
      </c>
      <c r="AM105" s="24">
        <v>1</v>
      </c>
      <c r="AN105" s="24"/>
      <c r="AO105" s="24"/>
      <c r="AP105" s="24">
        <v>1</v>
      </c>
      <c r="AQ105" s="24">
        <v>1</v>
      </c>
      <c r="AR105" s="24">
        <v>1</v>
      </c>
      <c r="AS105" s="24">
        <v>1</v>
      </c>
      <c r="AT105" s="24">
        <v>1</v>
      </c>
      <c r="AU105" s="24">
        <v>1</v>
      </c>
      <c r="AV105" s="24">
        <v>1</v>
      </c>
      <c r="AW105" s="24">
        <v>1</v>
      </c>
      <c r="AX105" s="24"/>
      <c r="AY105" s="24"/>
      <c r="AZ105" s="24">
        <v>1</v>
      </c>
      <c r="BA105" s="24">
        <v>1</v>
      </c>
      <c r="BB105" s="24"/>
      <c r="BC105" s="24"/>
      <c r="BD105" s="24"/>
      <c r="BE105" s="24"/>
      <c r="BF105" s="24">
        <v>1</v>
      </c>
      <c r="BG105" s="24">
        <v>1</v>
      </c>
      <c r="BH105" s="24">
        <v>1</v>
      </c>
      <c r="BI105" s="24">
        <v>1</v>
      </c>
      <c r="BJ105" s="24">
        <v>1</v>
      </c>
      <c r="BK105" s="24">
        <v>1</v>
      </c>
      <c r="BL105" s="24">
        <v>1</v>
      </c>
      <c r="BM105" s="24"/>
      <c r="BN105" s="24"/>
      <c r="BO105" s="24">
        <v>1</v>
      </c>
      <c r="BP105" s="24">
        <v>1</v>
      </c>
      <c r="BQ105" s="24">
        <v>1</v>
      </c>
      <c r="BR105" s="24"/>
      <c r="BS105" s="24">
        <v>1</v>
      </c>
      <c r="BT105" s="24">
        <v>1</v>
      </c>
      <c r="BU105" s="24">
        <v>1</v>
      </c>
      <c r="BV105" s="24">
        <v>1</v>
      </c>
      <c r="BW105" s="24"/>
      <c r="BX105" s="24"/>
      <c r="BY105" s="24"/>
      <c r="BZ105" s="24">
        <v>1</v>
      </c>
      <c r="CA105" s="24">
        <v>1</v>
      </c>
      <c r="CB105" s="24"/>
      <c r="CC105" s="24"/>
      <c r="CD105" s="24">
        <v>1</v>
      </c>
      <c r="CE105" s="24">
        <v>1</v>
      </c>
      <c r="CF105" s="24">
        <v>1</v>
      </c>
      <c r="CG105" s="24"/>
      <c r="CH105" s="24"/>
      <c r="CI105" s="24"/>
      <c r="CJ105" s="24"/>
      <c r="CK105" s="24"/>
      <c r="CL105" s="24"/>
      <c r="CM105" s="24"/>
      <c r="CN105" s="24">
        <v>1</v>
      </c>
      <c r="CO105" s="24">
        <v>1</v>
      </c>
      <c r="CP105" s="24">
        <v>1</v>
      </c>
      <c r="CQ105" s="24"/>
      <c r="CR105" s="24"/>
      <c r="CS105" s="24"/>
      <c r="CT105" s="24"/>
      <c r="CU105" s="24">
        <v>1</v>
      </c>
      <c r="CV105" s="24"/>
      <c r="CW105" s="24">
        <v>1</v>
      </c>
      <c r="CX105" s="24"/>
      <c r="CY105" s="24"/>
      <c r="CZ105" s="24">
        <v>1</v>
      </c>
      <c r="DA105" s="24"/>
      <c r="DB105" s="24"/>
      <c r="DC105" s="24"/>
      <c r="DD105" s="24"/>
      <c r="DE105" s="24"/>
    </row>
    <row r="106" spans="1:109">
      <c r="A106" s="23">
        <v>96</v>
      </c>
      <c r="B106" s="132" t="s">
        <v>347</v>
      </c>
      <c r="C106" s="135" t="s">
        <v>348</v>
      </c>
      <c r="D106" s="136"/>
      <c r="E106" s="24">
        <v>1</v>
      </c>
      <c r="F106" s="24">
        <v>1</v>
      </c>
      <c r="G106" s="24">
        <v>1</v>
      </c>
      <c r="H106" s="24">
        <v>1</v>
      </c>
      <c r="I106" s="24">
        <v>1</v>
      </c>
      <c r="J106" s="24">
        <v>1</v>
      </c>
      <c r="K106" s="24">
        <v>1</v>
      </c>
      <c r="L106" s="24">
        <v>1</v>
      </c>
      <c r="M106" s="24">
        <v>1</v>
      </c>
      <c r="N106" s="24">
        <v>1</v>
      </c>
      <c r="O106" s="24">
        <v>1</v>
      </c>
      <c r="P106" s="24">
        <v>1</v>
      </c>
      <c r="Q106" s="24"/>
      <c r="R106" s="24"/>
      <c r="S106" s="24"/>
      <c r="T106" s="24">
        <v>1</v>
      </c>
      <c r="U106" s="24">
        <v>1</v>
      </c>
      <c r="V106" s="24">
        <v>1</v>
      </c>
      <c r="W106" s="24">
        <v>1</v>
      </c>
      <c r="X106" s="24">
        <v>1</v>
      </c>
      <c r="Y106" s="24"/>
      <c r="Z106" s="24"/>
      <c r="AA106" s="24">
        <v>1</v>
      </c>
      <c r="AB106" s="24">
        <v>1</v>
      </c>
      <c r="AC106" s="24">
        <v>1</v>
      </c>
      <c r="AD106" s="24">
        <v>1</v>
      </c>
      <c r="AE106" s="24">
        <v>1</v>
      </c>
      <c r="AF106" s="24">
        <v>1</v>
      </c>
      <c r="AG106" s="24">
        <v>1</v>
      </c>
      <c r="AH106" s="24">
        <v>1</v>
      </c>
      <c r="AI106" s="24">
        <v>1</v>
      </c>
      <c r="AJ106" s="24">
        <v>1</v>
      </c>
      <c r="AK106" s="24">
        <v>1</v>
      </c>
      <c r="AL106" s="24">
        <v>1</v>
      </c>
      <c r="AM106" s="24">
        <v>1</v>
      </c>
      <c r="AN106" s="24"/>
      <c r="AO106" s="24"/>
      <c r="AP106" s="24"/>
      <c r="AQ106" s="24">
        <v>1</v>
      </c>
      <c r="AR106" s="24">
        <v>1</v>
      </c>
      <c r="AS106" s="24">
        <v>1</v>
      </c>
      <c r="AT106" s="24">
        <v>1</v>
      </c>
      <c r="AU106" s="24">
        <v>1</v>
      </c>
      <c r="AV106" s="24"/>
      <c r="AW106" s="24"/>
      <c r="AX106" s="24">
        <v>1</v>
      </c>
      <c r="AY106" s="24"/>
      <c r="AZ106" s="24">
        <v>1</v>
      </c>
      <c r="BA106" s="24">
        <v>1</v>
      </c>
      <c r="BB106" s="24">
        <v>1</v>
      </c>
      <c r="BC106" s="24">
        <v>1</v>
      </c>
      <c r="BD106" s="24">
        <v>1</v>
      </c>
      <c r="BE106" s="24">
        <v>1</v>
      </c>
      <c r="BF106" s="24"/>
      <c r="BG106" s="24"/>
      <c r="BH106" s="24"/>
      <c r="BI106" s="24"/>
      <c r="BJ106" s="24"/>
      <c r="BK106" s="24"/>
      <c r="BL106" s="24"/>
      <c r="BM106" s="24">
        <v>1</v>
      </c>
      <c r="BN106" s="24">
        <v>1</v>
      </c>
      <c r="BO106" s="24">
        <v>1</v>
      </c>
      <c r="BP106" s="24">
        <v>1</v>
      </c>
      <c r="BQ106" s="24">
        <v>1</v>
      </c>
      <c r="BR106" s="24">
        <v>1</v>
      </c>
      <c r="BS106" s="24">
        <v>1</v>
      </c>
      <c r="BT106" s="24">
        <v>1</v>
      </c>
      <c r="BU106" s="24">
        <v>1</v>
      </c>
      <c r="BV106" s="24">
        <v>1</v>
      </c>
      <c r="BW106" s="24">
        <v>1</v>
      </c>
      <c r="BX106" s="24">
        <v>1</v>
      </c>
      <c r="BY106" s="24">
        <v>1</v>
      </c>
      <c r="BZ106" s="24">
        <v>1</v>
      </c>
      <c r="CA106" s="24">
        <v>1</v>
      </c>
      <c r="CB106" s="24">
        <v>1</v>
      </c>
      <c r="CC106" s="24"/>
      <c r="CD106" s="24">
        <v>1</v>
      </c>
      <c r="CE106" s="24">
        <v>1</v>
      </c>
      <c r="CF106" s="24">
        <v>1</v>
      </c>
      <c r="CG106" s="24"/>
      <c r="CH106" s="24"/>
      <c r="CI106" s="24"/>
      <c r="CJ106" s="24"/>
      <c r="CK106" s="24">
        <v>1</v>
      </c>
      <c r="CL106" s="24"/>
      <c r="CM106" s="24"/>
      <c r="CN106" s="24">
        <v>1</v>
      </c>
      <c r="CO106" s="24">
        <v>1</v>
      </c>
      <c r="CP106" s="24">
        <v>1</v>
      </c>
      <c r="CQ106" s="24"/>
      <c r="CR106" s="24"/>
      <c r="CS106" s="24"/>
      <c r="CT106" s="24"/>
      <c r="CU106" s="24">
        <v>1</v>
      </c>
      <c r="CV106" s="24">
        <v>1</v>
      </c>
      <c r="CW106" s="24">
        <v>1</v>
      </c>
      <c r="CX106" s="24">
        <v>1</v>
      </c>
      <c r="CY106" s="24">
        <v>1</v>
      </c>
      <c r="CZ106" s="24">
        <v>1</v>
      </c>
      <c r="DA106" s="24">
        <v>1</v>
      </c>
      <c r="DB106" s="24">
        <v>1</v>
      </c>
      <c r="DC106" s="24">
        <v>1</v>
      </c>
      <c r="DD106" s="24">
        <v>1</v>
      </c>
      <c r="DE106" s="24">
        <v>1</v>
      </c>
    </row>
    <row r="107" spans="1:109">
      <c r="A107" s="23">
        <v>97</v>
      </c>
      <c r="B107" s="133"/>
      <c r="C107" s="135" t="s">
        <v>349</v>
      </c>
      <c r="D107" s="136"/>
      <c r="E107" s="24">
        <v>1</v>
      </c>
      <c r="F107" s="24">
        <v>1</v>
      </c>
      <c r="G107" s="24">
        <v>1</v>
      </c>
      <c r="H107" s="24">
        <v>1</v>
      </c>
      <c r="I107" s="24">
        <v>1</v>
      </c>
      <c r="J107" s="24">
        <v>1</v>
      </c>
      <c r="K107" s="24">
        <v>1</v>
      </c>
      <c r="L107" s="24">
        <v>1</v>
      </c>
      <c r="M107" s="24">
        <v>1</v>
      </c>
      <c r="N107" s="24">
        <v>1</v>
      </c>
      <c r="O107" s="24">
        <v>1</v>
      </c>
      <c r="P107" s="24">
        <v>1</v>
      </c>
      <c r="Q107" s="24">
        <v>1</v>
      </c>
      <c r="R107" s="24">
        <v>1</v>
      </c>
      <c r="S107" s="24">
        <v>1</v>
      </c>
      <c r="T107" s="24">
        <v>1</v>
      </c>
      <c r="U107" s="24">
        <v>1</v>
      </c>
      <c r="V107" s="24">
        <v>1</v>
      </c>
      <c r="W107" s="24">
        <v>1</v>
      </c>
      <c r="X107" s="24">
        <v>1</v>
      </c>
      <c r="Y107" s="24"/>
      <c r="Z107" s="24"/>
      <c r="AA107" s="24"/>
      <c r="AB107" s="24">
        <v>1</v>
      </c>
      <c r="AC107" s="24">
        <v>1</v>
      </c>
      <c r="AD107" s="24">
        <v>1</v>
      </c>
      <c r="AE107" s="24">
        <v>1</v>
      </c>
      <c r="AF107" s="24">
        <v>1</v>
      </c>
      <c r="AG107" s="24">
        <v>1</v>
      </c>
      <c r="AH107" s="24">
        <v>1</v>
      </c>
      <c r="AI107" s="24">
        <v>1</v>
      </c>
      <c r="AJ107" s="24">
        <v>1</v>
      </c>
      <c r="AK107" s="24">
        <v>1</v>
      </c>
      <c r="AL107" s="24">
        <v>1</v>
      </c>
      <c r="AM107" s="24">
        <v>1</v>
      </c>
      <c r="AN107" s="24"/>
      <c r="AO107" s="24"/>
      <c r="AP107" s="24"/>
      <c r="AQ107" s="24">
        <v>1</v>
      </c>
      <c r="AR107" s="24">
        <v>1</v>
      </c>
      <c r="AS107" s="24">
        <v>1</v>
      </c>
      <c r="AT107" s="24">
        <v>1</v>
      </c>
      <c r="AU107" s="24">
        <v>1</v>
      </c>
      <c r="AV107" s="24"/>
      <c r="AW107" s="24"/>
      <c r="AX107" s="24"/>
      <c r="AY107" s="24"/>
      <c r="AZ107" s="24"/>
      <c r="BA107" s="24"/>
      <c r="BB107" s="24">
        <v>1</v>
      </c>
      <c r="BC107" s="24">
        <v>1</v>
      </c>
      <c r="BD107" s="24">
        <v>1</v>
      </c>
      <c r="BE107" s="24">
        <v>1</v>
      </c>
      <c r="BF107" s="24"/>
      <c r="BG107" s="24"/>
      <c r="BH107" s="24"/>
      <c r="BI107" s="24"/>
      <c r="BJ107" s="24"/>
      <c r="BK107" s="24">
        <v>1</v>
      </c>
      <c r="BL107" s="24">
        <v>1</v>
      </c>
      <c r="BM107" s="24">
        <v>1</v>
      </c>
      <c r="BN107" s="24">
        <v>1</v>
      </c>
      <c r="BO107" s="24">
        <v>1</v>
      </c>
      <c r="BP107" s="24">
        <v>1</v>
      </c>
      <c r="BQ107" s="24">
        <v>1</v>
      </c>
      <c r="BR107" s="24">
        <v>1</v>
      </c>
      <c r="BS107" s="24">
        <v>1</v>
      </c>
      <c r="BT107" s="24">
        <v>1</v>
      </c>
      <c r="BU107" s="24">
        <v>1</v>
      </c>
      <c r="BV107" s="24">
        <v>1</v>
      </c>
      <c r="BW107" s="24"/>
      <c r="BX107" s="24"/>
      <c r="BY107" s="24">
        <v>1</v>
      </c>
      <c r="BZ107" s="24">
        <v>1</v>
      </c>
      <c r="CA107" s="24">
        <v>1</v>
      </c>
      <c r="CB107" s="24">
        <v>1</v>
      </c>
      <c r="CC107" s="24">
        <v>1</v>
      </c>
      <c r="CD107" s="24">
        <v>1</v>
      </c>
      <c r="CE107" s="24">
        <v>1</v>
      </c>
      <c r="CF107" s="24">
        <v>1</v>
      </c>
      <c r="CG107" s="24">
        <v>1</v>
      </c>
      <c r="CH107" s="24">
        <v>1</v>
      </c>
      <c r="CI107" s="24">
        <v>1</v>
      </c>
      <c r="CJ107" s="24">
        <v>1</v>
      </c>
      <c r="CK107" s="24">
        <v>1</v>
      </c>
      <c r="CL107" s="24">
        <v>1</v>
      </c>
      <c r="CM107" s="24"/>
      <c r="CN107" s="24"/>
      <c r="CO107" s="24"/>
      <c r="CP107" s="24">
        <v>1</v>
      </c>
      <c r="CQ107" s="24">
        <v>1</v>
      </c>
      <c r="CR107" s="24">
        <v>1</v>
      </c>
      <c r="CS107" s="24">
        <v>1</v>
      </c>
      <c r="CT107" s="24"/>
      <c r="CU107" s="24">
        <v>1</v>
      </c>
      <c r="CV107" s="24">
        <v>1</v>
      </c>
      <c r="CW107" s="24">
        <v>1</v>
      </c>
      <c r="CX107" s="24">
        <v>1</v>
      </c>
      <c r="CY107" s="24">
        <v>1</v>
      </c>
      <c r="CZ107" s="24">
        <v>1</v>
      </c>
      <c r="DA107" s="24"/>
      <c r="DB107" s="24"/>
      <c r="DC107" s="24"/>
      <c r="DD107" s="24">
        <v>1</v>
      </c>
      <c r="DE107" s="24">
        <v>1</v>
      </c>
    </row>
    <row r="108" spans="1:109">
      <c r="A108" s="23">
        <v>98</v>
      </c>
      <c r="B108" s="134"/>
      <c r="C108" s="135" t="s">
        <v>350</v>
      </c>
      <c r="D108" s="136"/>
      <c r="E108" s="24">
        <v>1</v>
      </c>
      <c r="F108" s="24">
        <v>1</v>
      </c>
      <c r="G108" s="24">
        <v>1</v>
      </c>
      <c r="H108" s="24">
        <v>1</v>
      </c>
      <c r="I108" s="24">
        <v>1</v>
      </c>
      <c r="J108" s="24">
        <v>1</v>
      </c>
      <c r="K108" s="24">
        <v>1</v>
      </c>
      <c r="L108" s="24">
        <v>1</v>
      </c>
      <c r="M108" s="24">
        <v>1</v>
      </c>
      <c r="N108" s="24">
        <v>1</v>
      </c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>
        <v>1</v>
      </c>
      <c r="AC108" s="24">
        <v>1</v>
      </c>
      <c r="AD108" s="24">
        <v>1</v>
      </c>
      <c r="AE108" s="24"/>
      <c r="AF108" s="24"/>
      <c r="AG108" s="24">
        <v>1</v>
      </c>
      <c r="AH108" s="24">
        <v>1</v>
      </c>
      <c r="AI108" s="24"/>
      <c r="AJ108" s="24"/>
      <c r="AK108" s="24"/>
      <c r="AL108" s="24">
        <v>1</v>
      </c>
      <c r="AM108" s="24">
        <v>1</v>
      </c>
      <c r="AN108" s="24"/>
      <c r="AO108" s="24"/>
      <c r="AP108" s="24"/>
      <c r="AQ108" s="24">
        <v>1</v>
      </c>
      <c r="AR108" s="24">
        <v>1</v>
      </c>
      <c r="AS108" s="24">
        <v>1</v>
      </c>
      <c r="AT108" s="24">
        <v>1</v>
      </c>
      <c r="AU108" s="24">
        <v>1</v>
      </c>
      <c r="AV108" s="24"/>
      <c r="AW108" s="24"/>
      <c r="AX108" s="24">
        <v>1</v>
      </c>
      <c r="AY108" s="24">
        <v>1</v>
      </c>
      <c r="AZ108" s="24">
        <v>1</v>
      </c>
      <c r="BA108" s="24">
        <v>1</v>
      </c>
      <c r="BB108" s="24">
        <v>1</v>
      </c>
      <c r="BC108" s="24"/>
      <c r="BD108" s="24"/>
      <c r="BE108" s="24">
        <v>1</v>
      </c>
      <c r="BF108" s="24"/>
      <c r="BG108" s="24"/>
      <c r="BH108" s="24"/>
      <c r="BI108" s="24"/>
      <c r="BJ108" s="24"/>
      <c r="BK108" s="24"/>
      <c r="BL108" s="24"/>
      <c r="BM108" s="24">
        <v>1</v>
      </c>
      <c r="BN108" s="24">
        <v>1</v>
      </c>
      <c r="BO108" s="24">
        <v>1</v>
      </c>
      <c r="BP108" s="24">
        <v>1</v>
      </c>
      <c r="BQ108" s="24">
        <v>1</v>
      </c>
      <c r="BR108" s="24">
        <v>1</v>
      </c>
      <c r="BS108" s="24"/>
      <c r="BT108" s="24"/>
      <c r="BU108" s="24"/>
      <c r="BV108" s="24">
        <v>1</v>
      </c>
      <c r="BW108" s="24"/>
      <c r="BX108" s="24"/>
      <c r="BY108" s="24"/>
      <c r="BZ108" s="24">
        <v>1</v>
      </c>
      <c r="CA108" s="24">
        <v>1</v>
      </c>
      <c r="CB108" s="24">
        <v>1</v>
      </c>
      <c r="CC108" s="24">
        <v>1</v>
      </c>
      <c r="CD108" s="24">
        <v>1</v>
      </c>
      <c r="CE108" s="24">
        <v>1</v>
      </c>
      <c r="CF108" s="24">
        <v>1</v>
      </c>
      <c r="CG108" s="24">
        <v>1</v>
      </c>
      <c r="CH108" s="24">
        <v>1</v>
      </c>
      <c r="CI108" s="24">
        <v>1</v>
      </c>
      <c r="CJ108" s="24">
        <v>1</v>
      </c>
      <c r="CK108" s="24">
        <v>1</v>
      </c>
      <c r="CL108" s="24">
        <v>1</v>
      </c>
      <c r="CM108" s="24"/>
      <c r="CN108" s="24"/>
      <c r="CO108" s="24"/>
      <c r="CP108" s="24"/>
      <c r="CQ108" s="24"/>
      <c r="CR108" s="24"/>
      <c r="CS108" s="24"/>
      <c r="CT108" s="24"/>
      <c r="CU108" s="24">
        <v>1</v>
      </c>
      <c r="CV108" s="24">
        <v>1</v>
      </c>
      <c r="CW108" s="24">
        <v>1</v>
      </c>
      <c r="CX108" s="24">
        <v>1</v>
      </c>
      <c r="CY108" s="24">
        <v>1</v>
      </c>
      <c r="CZ108" s="24">
        <v>1</v>
      </c>
      <c r="DA108" s="24">
        <v>1</v>
      </c>
      <c r="DB108" s="24">
        <v>1</v>
      </c>
      <c r="DC108" s="24">
        <v>1</v>
      </c>
      <c r="DD108" s="24">
        <v>1</v>
      </c>
      <c r="DE108" s="24">
        <v>1</v>
      </c>
    </row>
    <row r="109" spans="1:109">
      <c r="A109" s="23">
        <v>99</v>
      </c>
      <c r="B109" s="132" t="s">
        <v>351</v>
      </c>
      <c r="C109" s="135" t="s">
        <v>352</v>
      </c>
      <c r="D109" s="136"/>
      <c r="E109" s="24">
        <v>1</v>
      </c>
      <c r="F109" s="24">
        <v>1</v>
      </c>
      <c r="G109" s="24">
        <v>1</v>
      </c>
      <c r="H109" s="24">
        <v>1</v>
      </c>
      <c r="I109" s="24">
        <v>1</v>
      </c>
      <c r="J109" s="24"/>
      <c r="K109" s="24">
        <v>1</v>
      </c>
      <c r="L109" s="24"/>
      <c r="M109" s="24">
        <v>1</v>
      </c>
      <c r="N109" s="24">
        <v>1</v>
      </c>
      <c r="O109" s="24"/>
      <c r="P109" s="24"/>
      <c r="Q109" s="24"/>
      <c r="R109" s="24"/>
      <c r="S109" s="24"/>
      <c r="T109" s="24">
        <v>1</v>
      </c>
      <c r="U109" s="24">
        <v>1</v>
      </c>
      <c r="V109" s="24">
        <v>1</v>
      </c>
      <c r="W109" s="24">
        <v>1</v>
      </c>
      <c r="X109" s="24">
        <v>1</v>
      </c>
      <c r="Y109" s="24"/>
      <c r="Z109" s="24"/>
      <c r="AA109" s="24"/>
      <c r="AB109" s="24">
        <v>1</v>
      </c>
      <c r="AC109" s="24">
        <v>1</v>
      </c>
      <c r="AD109" s="24">
        <v>1</v>
      </c>
      <c r="AE109" s="24">
        <v>1</v>
      </c>
      <c r="AF109" s="24">
        <v>1</v>
      </c>
      <c r="AG109" s="24">
        <v>1</v>
      </c>
      <c r="AH109" s="24">
        <v>1</v>
      </c>
      <c r="AI109" s="24"/>
      <c r="AJ109" s="24"/>
      <c r="AK109" s="24"/>
      <c r="AL109" s="24">
        <v>1</v>
      </c>
      <c r="AM109" s="24">
        <v>1</v>
      </c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>
        <v>1</v>
      </c>
      <c r="BC109" s="24">
        <v>1</v>
      </c>
      <c r="BD109" s="24">
        <v>1</v>
      </c>
      <c r="BE109" s="24">
        <v>1</v>
      </c>
      <c r="BF109" s="24"/>
      <c r="BG109" s="24"/>
      <c r="BH109" s="24">
        <v>1</v>
      </c>
      <c r="BI109" s="24">
        <v>1</v>
      </c>
      <c r="BJ109" s="24">
        <v>1</v>
      </c>
      <c r="BK109" s="24">
        <v>1</v>
      </c>
      <c r="BL109" s="24">
        <v>1</v>
      </c>
      <c r="BM109" s="24"/>
      <c r="BN109" s="24">
        <v>1</v>
      </c>
      <c r="BO109" s="24">
        <v>1</v>
      </c>
      <c r="BP109" s="24">
        <v>1</v>
      </c>
      <c r="BQ109" s="24">
        <v>1</v>
      </c>
      <c r="BR109" s="24">
        <v>1</v>
      </c>
      <c r="BS109" s="24">
        <v>1</v>
      </c>
      <c r="BT109" s="24">
        <v>1</v>
      </c>
      <c r="BU109" s="24">
        <v>1</v>
      </c>
      <c r="BV109" s="24">
        <v>1</v>
      </c>
      <c r="BW109" s="24"/>
      <c r="BX109" s="24"/>
      <c r="BY109" s="24"/>
      <c r="BZ109" s="24">
        <v>1</v>
      </c>
      <c r="CA109" s="24">
        <v>1</v>
      </c>
      <c r="CB109" s="24"/>
      <c r="CC109" s="24"/>
      <c r="CD109" s="24"/>
      <c r="CE109" s="24"/>
      <c r="CF109" s="24"/>
      <c r="CG109" s="24">
        <v>1</v>
      </c>
      <c r="CH109" s="24"/>
      <c r="CI109" s="24">
        <v>1</v>
      </c>
      <c r="CJ109" s="24"/>
      <c r="CK109" s="24">
        <v>1</v>
      </c>
      <c r="CL109" s="24">
        <v>1</v>
      </c>
      <c r="CM109" s="24">
        <v>1</v>
      </c>
      <c r="CN109" s="24"/>
      <c r="CO109" s="24"/>
      <c r="CP109" s="24"/>
      <c r="CQ109" s="24">
        <v>1</v>
      </c>
      <c r="CR109" s="24">
        <v>1</v>
      </c>
      <c r="CS109" s="24"/>
      <c r="CT109" s="24"/>
      <c r="CU109" s="24"/>
      <c r="CV109" s="24"/>
      <c r="CW109" s="24"/>
      <c r="CX109" s="24"/>
      <c r="CY109" s="24"/>
      <c r="CZ109" s="24"/>
      <c r="DA109" s="24">
        <v>1</v>
      </c>
      <c r="DB109" s="24">
        <v>1</v>
      </c>
      <c r="DC109" s="24">
        <v>1</v>
      </c>
      <c r="DD109" s="24"/>
      <c r="DE109" s="24"/>
    </row>
    <row r="110" spans="1:109">
      <c r="A110" s="23">
        <v>100</v>
      </c>
      <c r="B110" s="134"/>
      <c r="C110" s="135" t="s">
        <v>353</v>
      </c>
      <c r="D110" s="136"/>
      <c r="E110" s="24">
        <v>1</v>
      </c>
      <c r="F110" s="24">
        <v>1</v>
      </c>
      <c r="G110" s="24">
        <v>1</v>
      </c>
      <c r="H110" s="24">
        <v>1</v>
      </c>
      <c r="I110" s="24">
        <v>1</v>
      </c>
      <c r="J110" s="24"/>
      <c r="K110" s="24"/>
      <c r="L110" s="24">
        <v>1</v>
      </c>
      <c r="M110" s="24">
        <v>1</v>
      </c>
      <c r="N110" s="24">
        <v>1</v>
      </c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>
        <v>1</v>
      </c>
      <c r="AA110" s="24"/>
      <c r="AB110" s="24">
        <v>1</v>
      </c>
      <c r="AC110" s="24">
        <v>1</v>
      </c>
      <c r="AD110" s="24">
        <v>1</v>
      </c>
      <c r="AE110" s="24">
        <v>1</v>
      </c>
      <c r="AF110" s="24">
        <v>1</v>
      </c>
      <c r="AG110" s="24">
        <v>1</v>
      </c>
      <c r="AH110" s="24">
        <v>1</v>
      </c>
      <c r="AI110" s="24"/>
      <c r="AJ110" s="24"/>
      <c r="AK110" s="24"/>
      <c r="AL110" s="24">
        <v>1</v>
      </c>
      <c r="AM110" s="24">
        <v>1</v>
      </c>
      <c r="AN110" s="24"/>
      <c r="AO110" s="24"/>
      <c r="AP110" s="24"/>
      <c r="AQ110" s="24"/>
      <c r="AR110" s="24"/>
      <c r="AS110" s="24">
        <v>1</v>
      </c>
      <c r="AT110" s="24">
        <v>1</v>
      </c>
      <c r="AU110" s="24">
        <v>1</v>
      </c>
      <c r="AV110" s="24"/>
      <c r="AW110" s="24"/>
      <c r="AX110" s="24"/>
      <c r="AY110" s="24"/>
      <c r="AZ110" s="24"/>
      <c r="BA110" s="24"/>
      <c r="BB110" s="24"/>
      <c r="BC110" s="24"/>
      <c r="BD110" s="24">
        <v>1</v>
      </c>
      <c r="BE110" s="24">
        <v>1</v>
      </c>
      <c r="BF110" s="24"/>
      <c r="BG110" s="24"/>
      <c r="BH110" s="24"/>
      <c r="BI110" s="24"/>
      <c r="BJ110" s="24"/>
      <c r="BK110" s="24"/>
      <c r="BL110" s="24"/>
      <c r="BM110" s="24">
        <v>1</v>
      </c>
      <c r="BN110" s="24">
        <v>1</v>
      </c>
      <c r="BO110" s="24">
        <v>1</v>
      </c>
      <c r="BP110" s="24">
        <v>1</v>
      </c>
      <c r="BQ110" s="24">
        <v>1</v>
      </c>
      <c r="BR110" s="24">
        <v>1</v>
      </c>
      <c r="BS110" s="24">
        <v>1</v>
      </c>
      <c r="BT110" s="24">
        <v>1</v>
      </c>
      <c r="BU110" s="24">
        <v>1</v>
      </c>
      <c r="BV110" s="24">
        <v>1</v>
      </c>
      <c r="BW110" s="24"/>
      <c r="BX110" s="24"/>
      <c r="BY110" s="24"/>
      <c r="BZ110" s="24">
        <v>1</v>
      </c>
      <c r="CA110" s="24">
        <v>1</v>
      </c>
      <c r="CB110" s="24"/>
      <c r="CC110" s="24"/>
      <c r="CD110" s="24"/>
      <c r="CE110" s="24"/>
      <c r="CF110" s="24"/>
      <c r="CG110" s="24"/>
      <c r="CH110" s="24">
        <v>1</v>
      </c>
      <c r="CI110" s="24">
        <v>1</v>
      </c>
      <c r="CJ110" s="24">
        <v>1</v>
      </c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>
        <v>1</v>
      </c>
      <c r="DE110" s="24">
        <v>1</v>
      </c>
    </row>
    <row r="111" spans="1:109">
      <c r="A111" s="23">
        <v>101</v>
      </c>
      <c r="B111" s="28" t="s">
        <v>354</v>
      </c>
      <c r="C111" s="135" t="s">
        <v>355</v>
      </c>
      <c r="D111" s="136"/>
      <c r="E111" s="24"/>
      <c r="F111" s="24">
        <v>1</v>
      </c>
      <c r="G111" s="24">
        <v>1</v>
      </c>
      <c r="H111" s="24"/>
      <c r="I111" s="24">
        <v>1</v>
      </c>
      <c r="J111" s="24">
        <v>1</v>
      </c>
      <c r="K111" s="24">
        <v>1</v>
      </c>
      <c r="L111" s="24">
        <v>1</v>
      </c>
      <c r="M111" s="24">
        <v>1</v>
      </c>
      <c r="N111" s="24">
        <v>1</v>
      </c>
      <c r="O111" s="24"/>
      <c r="P111" s="24"/>
      <c r="Q111" s="24"/>
      <c r="R111" s="24"/>
      <c r="S111" s="24"/>
      <c r="T111" s="24"/>
      <c r="U111" s="24"/>
      <c r="V111" s="24"/>
      <c r="W111" s="24">
        <v>1</v>
      </c>
      <c r="X111" s="24">
        <v>1</v>
      </c>
      <c r="Y111" s="24">
        <v>1</v>
      </c>
      <c r="Z111" s="24">
        <v>1</v>
      </c>
      <c r="AA111" s="24"/>
      <c r="AB111" s="24">
        <v>1</v>
      </c>
      <c r="AC111" s="24">
        <v>1</v>
      </c>
      <c r="AD111" s="24">
        <v>1</v>
      </c>
      <c r="AE111" s="24">
        <v>1</v>
      </c>
      <c r="AF111" s="24">
        <v>1</v>
      </c>
      <c r="AG111" s="24">
        <v>1</v>
      </c>
      <c r="AH111" s="24">
        <v>1</v>
      </c>
      <c r="AI111" s="24"/>
      <c r="AJ111" s="24"/>
      <c r="AK111" s="24"/>
      <c r="AL111" s="24">
        <v>1</v>
      </c>
      <c r="AM111" s="24">
        <v>1</v>
      </c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>
        <v>1</v>
      </c>
      <c r="AZ111" s="24">
        <v>1</v>
      </c>
      <c r="BA111" s="24"/>
      <c r="BB111" s="24">
        <v>1</v>
      </c>
      <c r="BC111" s="24"/>
      <c r="BD111" s="24"/>
      <c r="BE111" s="24"/>
      <c r="BF111" s="24"/>
      <c r="BG111" s="24"/>
      <c r="BH111" s="24">
        <v>1</v>
      </c>
      <c r="BI111" s="24">
        <v>1</v>
      </c>
      <c r="BJ111" s="24">
        <v>1</v>
      </c>
      <c r="BK111" s="24">
        <v>1</v>
      </c>
      <c r="BL111" s="24">
        <v>1</v>
      </c>
      <c r="BM111" s="24">
        <v>1</v>
      </c>
      <c r="BN111" s="24">
        <v>1</v>
      </c>
      <c r="BO111" s="24"/>
      <c r="BP111" s="24">
        <v>1</v>
      </c>
      <c r="BQ111" s="24">
        <v>1</v>
      </c>
      <c r="BR111" s="24">
        <v>1</v>
      </c>
      <c r="BS111" s="24">
        <v>1</v>
      </c>
      <c r="BT111" s="24">
        <v>1</v>
      </c>
      <c r="BU111" s="24">
        <v>1</v>
      </c>
      <c r="BV111" s="24">
        <v>1</v>
      </c>
      <c r="BW111" s="24"/>
      <c r="BX111" s="24"/>
      <c r="BY111" s="24"/>
      <c r="BZ111" s="24">
        <v>1</v>
      </c>
      <c r="CA111" s="24">
        <v>1</v>
      </c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</row>
    <row r="112" spans="1:109" ht="30">
      <c r="A112" s="23">
        <v>102</v>
      </c>
      <c r="B112" s="28" t="s">
        <v>356</v>
      </c>
      <c r="C112" s="135" t="s">
        <v>357</v>
      </c>
      <c r="D112" s="136"/>
      <c r="E112" s="24"/>
      <c r="F112" s="24"/>
      <c r="G112" s="24"/>
      <c r="H112" s="24"/>
      <c r="I112" s="24"/>
      <c r="J112" s="24"/>
      <c r="K112" s="24"/>
      <c r="L112" s="24"/>
      <c r="M112" s="24">
        <v>1</v>
      </c>
      <c r="N112" s="24">
        <v>1</v>
      </c>
      <c r="O112" s="24"/>
      <c r="P112" s="24"/>
      <c r="Q112" s="24"/>
      <c r="R112" s="24"/>
      <c r="S112" s="24"/>
      <c r="T112" s="24">
        <v>1</v>
      </c>
      <c r="U112" s="24"/>
      <c r="V112" s="24">
        <v>1</v>
      </c>
      <c r="W112" s="24">
        <v>1</v>
      </c>
      <c r="X112" s="24">
        <v>1</v>
      </c>
      <c r="Y112" s="24">
        <v>1</v>
      </c>
      <c r="Z112" s="24"/>
      <c r="AA112" s="24"/>
      <c r="AB112" s="24">
        <v>1</v>
      </c>
      <c r="AC112" s="24">
        <v>1</v>
      </c>
      <c r="AD112" s="24"/>
      <c r="AE112" s="24"/>
      <c r="AF112" s="24"/>
      <c r="AG112" s="24"/>
      <c r="AH112" s="24"/>
      <c r="AI112" s="24"/>
      <c r="AJ112" s="24"/>
      <c r="AK112" s="24"/>
      <c r="AL112" s="24">
        <v>1</v>
      </c>
      <c r="AM112" s="24">
        <v>1</v>
      </c>
      <c r="AN112" s="24"/>
      <c r="AO112" s="24"/>
      <c r="AP112" s="24"/>
      <c r="AQ112" s="24"/>
      <c r="AR112" s="24"/>
      <c r="AS112" s="24"/>
      <c r="AT112" s="24"/>
      <c r="AU112" s="24"/>
      <c r="AV112" s="24">
        <v>1</v>
      </c>
      <c r="AW112" s="24">
        <v>1</v>
      </c>
      <c r="AX112" s="24"/>
      <c r="AY112" s="24"/>
      <c r="AZ112" s="24">
        <v>1</v>
      </c>
      <c r="BA112" s="24">
        <v>1</v>
      </c>
      <c r="BB112" s="24">
        <v>1</v>
      </c>
      <c r="BC112" s="24"/>
      <c r="BD112" s="24"/>
      <c r="BE112" s="24">
        <v>1</v>
      </c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>
        <v>1</v>
      </c>
      <c r="BQ112" s="24">
        <v>1</v>
      </c>
      <c r="BR112" s="24"/>
      <c r="BS112" s="24"/>
      <c r="BT112" s="24"/>
      <c r="BU112" s="24"/>
      <c r="BV112" s="24"/>
      <c r="BW112" s="24"/>
      <c r="BX112" s="24"/>
      <c r="BY112" s="24"/>
      <c r="BZ112" s="24">
        <v>1</v>
      </c>
      <c r="CA112" s="24">
        <v>1</v>
      </c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>
        <v>1</v>
      </c>
      <c r="CM112" s="24">
        <v>1</v>
      </c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</row>
    <row r="113" spans="1:109">
      <c r="A113" s="23">
        <v>103</v>
      </c>
      <c r="B113" s="28" t="s">
        <v>358</v>
      </c>
      <c r="C113" s="135" t="s">
        <v>359</v>
      </c>
      <c r="D113" s="136"/>
      <c r="E113" s="24"/>
      <c r="F113" s="24"/>
      <c r="G113" s="24"/>
      <c r="H113" s="24"/>
      <c r="I113" s="24"/>
      <c r="J113" s="24"/>
      <c r="K113" s="24">
        <v>1</v>
      </c>
      <c r="L113" s="24">
        <v>1</v>
      </c>
      <c r="M113" s="24">
        <v>1</v>
      </c>
      <c r="N113" s="24">
        <v>1</v>
      </c>
      <c r="O113" s="24"/>
      <c r="P113" s="24"/>
      <c r="Q113" s="24"/>
      <c r="R113" s="24"/>
      <c r="S113" s="24"/>
      <c r="T113" s="24">
        <v>1</v>
      </c>
      <c r="U113" s="24"/>
      <c r="V113" s="24">
        <v>1</v>
      </c>
      <c r="W113" s="24">
        <v>1</v>
      </c>
      <c r="X113" s="24"/>
      <c r="Y113" s="24"/>
      <c r="Z113" s="24">
        <v>1</v>
      </c>
      <c r="AA113" s="24">
        <v>1</v>
      </c>
      <c r="AB113" s="24">
        <v>1</v>
      </c>
      <c r="AC113" s="24">
        <v>1</v>
      </c>
      <c r="AD113" s="24"/>
      <c r="AE113" s="24"/>
      <c r="AF113" s="24"/>
      <c r="AG113" s="24"/>
      <c r="AH113" s="24"/>
      <c r="AI113" s="24"/>
      <c r="AJ113" s="24"/>
      <c r="AK113" s="24"/>
      <c r="AL113" s="24">
        <v>1</v>
      </c>
      <c r="AM113" s="24">
        <v>1</v>
      </c>
      <c r="AN113" s="24"/>
      <c r="AO113" s="24"/>
      <c r="AP113" s="24"/>
      <c r="AQ113" s="24"/>
      <c r="AR113" s="24"/>
      <c r="AS113" s="24">
        <v>1</v>
      </c>
      <c r="AT113" s="24">
        <v>1</v>
      </c>
      <c r="AU113" s="24">
        <v>1</v>
      </c>
      <c r="AV113" s="24"/>
      <c r="AW113" s="24"/>
      <c r="AX113" s="24"/>
      <c r="AY113" s="24"/>
      <c r="AZ113" s="24"/>
      <c r="BA113" s="24">
        <v>1</v>
      </c>
      <c r="BB113" s="24">
        <v>1</v>
      </c>
      <c r="BC113" s="24"/>
      <c r="BD113" s="24"/>
      <c r="BE113" s="24">
        <v>1</v>
      </c>
      <c r="BF113" s="24"/>
      <c r="BG113" s="24"/>
      <c r="BH113" s="24">
        <v>1</v>
      </c>
      <c r="BI113" s="24">
        <v>1</v>
      </c>
      <c r="BJ113" s="24">
        <v>1</v>
      </c>
      <c r="BK113" s="24">
        <v>1</v>
      </c>
      <c r="BL113" s="24">
        <v>1</v>
      </c>
      <c r="BM113" s="24">
        <v>1</v>
      </c>
      <c r="BN113" s="24">
        <v>1</v>
      </c>
      <c r="BO113" s="24">
        <v>1</v>
      </c>
      <c r="BP113" s="24">
        <v>1</v>
      </c>
      <c r="BQ113" s="24">
        <v>1</v>
      </c>
      <c r="BR113" s="24"/>
      <c r="BS113" s="24"/>
      <c r="BT113" s="24"/>
      <c r="BU113" s="24"/>
      <c r="BV113" s="24"/>
      <c r="BW113" s="24"/>
      <c r="BX113" s="24"/>
      <c r="BY113" s="24"/>
      <c r="BZ113" s="24">
        <v>1</v>
      </c>
      <c r="CA113" s="24">
        <v>1</v>
      </c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>
        <v>1</v>
      </c>
      <c r="DD113" s="24">
        <v>1</v>
      </c>
      <c r="DE113" s="24">
        <v>1</v>
      </c>
    </row>
    <row r="114" spans="1:109" ht="30">
      <c r="A114" s="23">
        <v>104</v>
      </c>
      <c r="B114" s="28" t="s">
        <v>360</v>
      </c>
      <c r="C114" s="135" t="s">
        <v>361</v>
      </c>
      <c r="D114" s="136"/>
      <c r="E114" s="24">
        <v>1</v>
      </c>
      <c r="F114" s="24">
        <v>1</v>
      </c>
      <c r="G114" s="24">
        <v>1</v>
      </c>
      <c r="H114" s="24">
        <v>1</v>
      </c>
      <c r="I114" s="24">
        <v>1</v>
      </c>
      <c r="J114" s="24"/>
      <c r="K114" s="24">
        <v>1</v>
      </c>
      <c r="L114" s="24">
        <v>1</v>
      </c>
      <c r="M114" s="24">
        <v>1</v>
      </c>
      <c r="N114" s="24">
        <v>1</v>
      </c>
      <c r="O114" s="24"/>
      <c r="P114" s="24"/>
      <c r="Q114" s="24"/>
      <c r="R114" s="24"/>
      <c r="S114" s="24"/>
      <c r="T114" s="24">
        <v>1</v>
      </c>
      <c r="U114" s="24"/>
      <c r="V114" s="24">
        <v>1</v>
      </c>
      <c r="W114" s="24">
        <v>1</v>
      </c>
      <c r="X114" s="24"/>
      <c r="Y114" s="24"/>
      <c r="Z114" s="24">
        <v>1</v>
      </c>
      <c r="AA114" s="24">
        <v>1</v>
      </c>
      <c r="AB114" s="24">
        <v>1</v>
      </c>
      <c r="AC114" s="24">
        <v>1</v>
      </c>
      <c r="AD114" s="24"/>
      <c r="AE114" s="24"/>
      <c r="AF114" s="24"/>
      <c r="AG114" s="24"/>
      <c r="AH114" s="24"/>
      <c r="AI114" s="24"/>
      <c r="AJ114" s="24"/>
      <c r="AK114" s="24"/>
      <c r="AL114" s="24">
        <v>1</v>
      </c>
      <c r="AM114" s="24">
        <v>1</v>
      </c>
      <c r="AN114" s="24"/>
      <c r="AO114" s="24"/>
      <c r="AP114" s="24"/>
      <c r="AQ114" s="24"/>
      <c r="AR114" s="24"/>
      <c r="AS114" s="24"/>
      <c r="AT114" s="24">
        <v>1</v>
      </c>
      <c r="AU114" s="24">
        <v>1</v>
      </c>
      <c r="AV114" s="24"/>
      <c r="AW114" s="24"/>
      <c r="AX114" s="24"/>
      <c r="AY114" s="24"/>
      <c r="AZ114" s="24">
        <v>1</v>
      </c>
      <c r="BA114" s="24">
        <v>1</v>
      </c>
      <c r="BB114" s="24">
        <v>1</v>
      </c>
      <c r="BC114" s="24"/>
      <c r="BD114" s="24"/>
      <c r="BE114" s="24"/>
      <c r="BF114" s="24"/>
      <c r="BG114" s="24"/>
      <c r="BH114" s="24">
        <v>1</v>
      </c>
      <c r="BI114" s="24">
        <v>1</v>
      </c>
      <c r="BJ114" s="24">
        <v>1</v>
      </c>
      <c r="BK114" s="24">
        <v>1</v>
      </c>
      <c r="BL114" s="24">
        <v>1</v>
      </c>
      <c r="BM114" s="24">
        <v>1</v>
      </c>
      <c r="BN114" s="24">
        <v>1</v>
      </c>
      <c r="BO114" s="24">
        <v>1</v>
      </c>
      <c r="BP114" s="24">
        <v>1</v>
      </c>
      <c r="BQ114" s="24">
        <v>1</v>
      </c>
      <c r="BR114" s="24"/>
      <c r="BS114" s="24"/>
      <c r="BT114" s="24"/>
      <c r="BU114" s="24"/>
      <c r="BV114" s="24"/>
      <c r="BW114" s="24"/>
      <c r="BX114" s="24"/>
      <c r="BY114" s="24"/>
      <c r="BZ114" s="24">
        <v>1</v>
      </c>
      <c r="CA114" s="24">
        <v>1</v>
      </c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>
        <v>1</v>
      </c>
      <c r="CO114" s="24">
        <v>1</v>
      </c>
      <c r="CP114" s="24">
        <v>1</v>
      </c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>
        <v>1</v>
      </c>
      <c r="DD114" s="24">
        <v>1</v>
      </c>
      <c r="DE114" s="24">
        <v>1</v>
      </c>
    </row>
    <row r="115" spans="1:109">
      <c r="A115" s="23">
        <v>105</v>
      </c>
      <c r="B115" s="28" t="s">
        <v>362</v>
      </c>
      <c r="C115" s="135" t="s">
        <v>363</v>
      </c>
      <c r="D115" s="136"/>
      <c r="E115" s="24"/>
      <c r="F115" s="24"/>
      <c r="G115" s="24"/>
      <c r="H115" s="24">
        <v>1</v>
      </c>
      <c r="I115" s="24">
        <v>1</v>
      </c>
      <c r="J115" s="24"/>
      <c r="K115" s="24"/>
      <c r="L115" s="24"/>
      <c r="M115" s="24">
        <v>1</v>
      </c>
      <c r="N115" s="24">
        <v>1</v>
      </c>
      <c r="O115" s="24"/>
      <c r="P115" s="24"/>
      <c r="Q115" s="24"/>
      <c r="R115" s="24"/>
      <c r="S115" s="24"/>
      <c r="T115" s="24">
        <v>1</v>
      </c>
      <c r="U115" s="24"/>
      <c r="V115" s="24">
        <v>1</v>
      </c>
      <c r="W115" s="24">
        <v>1</v>
      </c>
      <c r="X115" s="24"/>
      <c r="Y115" s="24"/>
      <c r="Z115" s="24"/>
      <c r="AA115" s="24"/>
      <c r="AB115" s="24">
        <v>1</v>
      </c>
      <c r="AC115" s="24">
        <v>1</v>
      </c>
      <c r="AD115" s="24">
        <v>1</v>
      </c>
      <c r="AE115" s="24"/>
      <c r="AF115" s="24"/>
      <c r="AG115" s="24">
        <v>1</v>
      </c>
      <c r="AH115" s="24">
        <v>1</v>
      </c>
      <c r="AI115" s="24"/>
      <c r="AJ115" s="24"/>
      <c r="AK115" s="24"/>
      <c r="AL115" s="24">
        <v>1</v>
      </c>
      <c r="AM115" s="24">
        <v>1</v>
      </c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>
        <v>1</v>
      </c>
      <c r="BN115" s="24"/>
      <c r="BO115" s="24"/>
      <c r="BP115" s="24">
        <v>1</v>
      </c>
      <c r="BQ115" s="24">
        <v>1</v>
      </c>
      <c r="BR115" s="24">
        <v>1</v>
      </c>
      <c r="BS115" s="24"/>
      <c r="BT115" s="24"/>
      <c r="BU115" s="24">
        <v>1</v>
      </c>
      <c r="BV115" s="24">
        <v>1</v>
      </c>
      <c r="BW115" s="24"/>
      <c r="BX115" s="24"/>
      <c r="BY115" s="24"/>
      <c r="BZ115" s="24">
        <v>1</v>
      </c>
      <c r="CA115" s="24">
        <v>1</v>
      </c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>
        <v>1</v>
      </c>
      <c r="CM115" s="24">
        <v>1</v>
      </c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</row>
    <row r="116" spans="1:109" ht="30">
      <c r="A116" s="23">
        <v>106</v>
      </c>
      <c r="B116" s="28" t="s">
        <v>364</v>
      </c>
      <c r="C116" s="135" t="s">
        <v>365</v>
      </c>
      <c r="D116" s="136"/>
      <c r="E116" s="24"/>
      <c r="F116" s="24"/>
      <c r="G116" s="24"/>
      <c r="H116" s="24"/>
      <c r="I116" s="24"/>
      <c r="J116" s="24"/>
      <c r="K116" s="24">
        <v>1</v>
      </c>
      <c r="L116" s="24"/>
      <c r="M116" s="24">
        <v>1</v>
      </c>
      <c r="N116" s="24">
        <v>1</v>
      </c>
      <c r="O116" s="24"/>
      <c r="P116" s="24"/>
      <c r="Q116" s="24"/>
      <c r="R116" s="24"/>
      <c r="S116" s="24"/>
      <c r="T116" s="24">
        <v>1</v>
      </c>
      <c r="U116" s="24"/>
      <c r="V116" s="24">
        <v>1</v>
      </c>
      <c r="W116" s="24">
        <v>1</v>
      </c>
      <c r="X116" s="24"/>
      <c r="Y116" s="24"/>
      <c r="Z116" s="24"/>
      <c r="AA116" s="24"/>
      <c r="AB116" s="24">
        <v>1</v>
      </c>
      <c r="AC116" s="24">
        <v>1</v>
      </c>
      <c r="AD116" s="24">
        <v>1</v>
      </c>
      <c r="AE116" s="24"/>
      <c r="AF116" s="24"/>
      <c r="AG116" s="24"/>
      <c r="AH116" s="24"/>
      <c r="AI116" s="24"/>
      <c r="AJ116" s="24"/>
      <c r="AK116" s="24"/>
      <c r="AL116" s="24">
        <v>1</v>
      </c>
      <c r="AM116" s="24">
        <v>1</v>
      </c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>
        <v>1</v>
      </c>
      <c r="BN116" s="24">
        <v>1</v>
      </c>
      <c r="BO116" s="24">
        <v>1</v>
      </c>
      <c r="BP116" s="24">
        <v>1</v>
      </c>
      <c r="BQ116" s="24">
        <v>1</v>
      </c>
      <c r="BR116" s="24">
        <v>1</v>
      </c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</row>
    <row r="117" spans="1:109">
      <c r="A117" s="23">
        <v>107</v>
      </c>
      <c r="B117" s="132" t="s">
        <v>366</v>
      </c>
      <c r="C117" s="135" t="s">
        <v>367</v>
      </c>
      <c r="D117" s="136"/>
      <c r="E117" s="24">
        <v>1</v>
      </c>
      <c r="F117" s="24">
        <v>1</v>
      </c>
      <c r="G117" s="24">
        <v>1</v>
      </c>
      <c r="H117" s="24">
        <v>1</v>
      </c>
      <c r="I117" s="24">
        <v>1</v>
      </c>
      <c r="J117" s="24">
        <v>1</v>
      </c>
      <c r="K117" s="24">
        <v>1</v>
      </c>
      <c r="L117" s="24">
        <v>1</v>
      </c>
      <c r="M117" s="24">
        <v>1</v>
      </c>
      <c r="N117" s="24">
        <v>1</v>
      </c>
      <c r="O117" s="24">
        <v>1</v>
      </c>
      <c r="P117" s="24">
        <v>1</v>
      </c>
      <c r="Q117" s="24">
        <v>1</v>
      </c>
      <c r="R117" s="24">
        <v>1</v>
      </c>
      <c r="S117" s="24">
        <v>1</v>
      </c>
      <c r="T117" s="24">
        <v>1</v>
      </c>
      <c r="U117" s="24"/>
      <c r="V117" s="24">
        <v>1</v>
      </c>
      <c r="W117" s="24">
        <v>1</v>
      </c>
      <c r="X117" s="24">
        <v>1</v>
      </c>
      <c r="Y117" s="24">
        <v>1</v>
      </c>
      <c r="Z117" s="24">
        <v>1</v>
      </c>
      <c r="AA117" s="24">
        <v>1</v>
      </c>
      <c r="AB117" s="24">
        <v>1</v>
      </c>
      <c r="AC117" s="24">
        <v>1</v>
      </c>
      <c r="AD117" s="24">
        <v>1</v>
      </c>
      <c r="AE117" s="24">
        <v>1</v>
      </c>
      <c r="AF117" s="24">
        <v>1</v>
      </c>
      <c r="AG117" s="24">
        <v>1</v>
      </c>
      <c r="AH117" s="24">
        <v>1</v>
      </c>
      <c r="AI117" s="24"/>
      <c r="AJ117" s="24"/>
      <c r="AK117" s="24"/>
      <c r="AL117" s="24">
        <v>1</v>
      </c>
      <c r="AM117" s="24">
        <v>1</v>
      </c>
      <c r="AN117" s="24">
        <v>1</v>
      </c>
      <c r="AO117" s="24">
        <v>1</v>
      </c>
      <c r="AP117" s="24">
        <v>1</v>
      </c>
      <c r="AQ117" s="24">
        <v>1</v>
      </c>
      <c r="AR117" s="24">
        <v>1</v>
      </c>
      <c r="AS117" s="24">
        <v>1</v>
      </c>
      <c r="AT117" s="24">
        <v>1</v>
      </c>
      <c r="AU117" s="24">
        <v>1</v>
      </c>
      <c r="AV117" s="24">
        <v>1</v>
      </c>
      <c r="AW117" s="24">
        <v>1</v>
      </c>
      <c r="AX117" s="24">
        <v>1</v>
      </c>
      <c r="AY117" s="24">
        <v>1</v>
      </c>
      <c r="AZ117" s="24">
        <v>1</v>
      </c>
      <c r="BA117" s="24">
        <v>1</v>
      </c>
      <c r="BB117" s="24">
        <v>1</v>
      </c>
      <c r="BC117" s="24">
        <v>1</v>
      </c>
      <c r="BD117" s="24">
        <v>1</v>
      </c>
      <c r="BE117" s="24">
        <v>1</v>
      </c>
      <c r="BF117" s="24">
        <v>1</v>
      </c>
      <c r="BG117" s="24">
        <v>1</v>
      </c>
      <c r="BH117" s="24">
        <v>1</v>
      </c>
      <c r="BI117" s="24">
        <v>1</v>
      </c>
      <c r="BJ117" s="24">
        <v>1</v>
      </c>
      <c r="BK117" s="24">
        <v>1</v>
      </c>
      <c r="BL117" s="24">
        <v>1</v>
      </c>
      <c r="BM117" s="24"/>
      <c r="BN117" s="24">
        <v>1</v>
      </c>
      <c r="BO117" s="24">
        <v>1</v>
      </c>
      <c r="BP117" s="24">
        <v>1</v>
      </c>
      <c r="BQ117" s="24">
        <v>1</v>
      </c>
      <c r="BR117" s="24">
        <v>1</v>
      </c>
      <c r="BS117" s="24">
        <v>1</v>
      </c>
      <c r="BT117" s="24">
        <v>1</v>
      </c>
      <c r="BU117" s="24">
        <v>1</v>
      </c>
      <c r="BV117" s="24">
        <v>1</v>
      </c>
      <c r="BW117" s="24">
        <v>1</v>
      </c>
      <c r="BX117" s="24">
        <v>1</v>
      </c>
      <c r="BY117" s="24">
        <v>1</v>
      </c>
      <c r="BZ117" s="24">
        <v>1</v>
      </c>
      <c r="CA117" s="24">
        <v>1</v>
      </c>
      <c r="CB117" s="24"/>
      <c r="CC117" s="24"/>
      <c r="CD117" s="24"/>
      <c r="CE117" s="24"/>
      <c r="CF117" s="24"/>
      <c r="CG117" s="24">
        <v>1</v>
      </c>
      <c r="CH117" s="24">
        <v>1</v>
      </c>
      <c r="CI117" s="24">
        <v>1</v>
      </c>
      <c r="CJ117" s="24">
        <v>1</v>
      </c>
      <c r="CK117" s="24">
        <v>1</v>
      </c>
      <c r="CL117" s="24"/>
      <c r="CM117" s="24">
        <v>1</v>
      </c>
      <c r="CN117" s="24"/>
      <c r="CO117" s="24"/>
      <c r="CP117" s="24"/>
      <c r="CQ117" s="24"/>
      <c r="CR117" s="24"/>
      <c r="CS117" s="24"/>
      <c r="CT117" s="24"/>
      <c r="CU117" s="24">
        <v>1</v>
      </c>
      <c r="CV117" s="24"/>
      <c r="CW117" s="24"/>
      <c r="CX117" s="24">
        <v>1</v>
      </c>
      <c r="CY117" s="24">
        <v>1</v>
      </c>
      <c r="CZ117" s="24">
        <v>1</v>
      </c>
      <c r="DA117" s="24"/>
      <c r="DB117" s="24">
        <v>1</v>
      </c>
      <c r="DC117" s="24"/>
      <c r="DD117" s="24">
        <v>1</v>
      </c>
      <c r="DE117" s="24">
        <v>1</v>
      </c>
    </row>
    <row r="118" spans="1:109">
      <c r="A118" s="23">
        <v>108</v>
      </c>
      <c r="B118" s="134"/>
      <c r="C118" s="135" t="s">
        <v>368</v>
      </c>
      <c r="D118" s="136"/>
      <c r="E118" s="24"/>
      <c r="F118" s="24"/>
      <c r="G118" s="24"/>
      <c r="H118" s="24"/>
      <c r="I118" s="24"/>
      <c r="J118" s="24"/>
      <c r="K118" s="24"/>
      <c r="L118" s="24">
        <v>1</v>
      </c>
      <c r="M118" s="24">
        <v>1</v>
      </c>
      <c r="N118" s="24">
        <v>1</v>
      </c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>
        <v>1</v>
      </c>
      <c r="Z118" s="24">
        <v>1</v>
      </c>
      <c r="AA118" s="24">
        <v>1</v>
      </c>
      <c r="AB118" s="24">
        <v>1</v>
      </c>
      <c r="AC118" s="24">
        <v>1</v>
      </c>
      <c r="AD118" s="24">
        <v>1</v>
      </c>
      <c r="AE118" s="24">
        <v>1</v>
      </c>
      <c r="AF118" s="24">
        <v>1</v>
      </c>
      <c r="AG118" s="24">
        <v>1</v>
      </c>
      <c r="AH118" s="24">
        <v>1</v>
      </c>
      <c r="AI118" s="24"/>
      <c r="AJ118" s="24"/>
      <c r="AK118" s="24"/>
      <c r="AL118" s="24">
        <v>1</v>
      </c>
      <c r="AM118" s="24">
        <v>1</v>
      </c>
      <c r="AN118" s="24"/>
      <c r="AO118" s="24"/>
      <c r="AP118" s="24">
        <v>1</v>
      </c>
      <c r="AQ118" s="24">
        <v>1</v>
      </c>
      <c r="AR118" s="24">
        <v>1</v>
      </c>
      <c r="AS118" s="24">
        <v>1</v>
      </c>
      <c r="AT118" s="24">
        <v>1</v>
      </c>
      <c r="AU118" s="24">
        <v>1</v>
      </c>
      <c r="AV118" s="24">
        <v>1</v>
      </c>
      <c r="AW118" s="24">
        <v>1</v>
      </c>
      <c r="AX118" s="24"/>
      <c r="AY118" s="24"/>
      <c r="AZ118" s="24"/>
      <c r="BA118" s="24"/>
      <c r="BB118" s="24"/>
      <c r="BC118" s="24"/>
      <c r="BD118" s="24"/>
      <c r="BE118" s="24"/>
      <c r="BF118" s="24">
        <v>1</v>
      </c>
      <c r="BG118" s="24">
        <v>1</v>
      </c>
      <c r="BH118" s="24">
        <v>1</v>
      </c>
      <c r="BI118" s="24">
        <v>1</v>
      </c>
      <c r="BJ118" s="24">
        <v>1</v>
      </c>
      <c r="BK118" s="24">
        <v>1</v>
      </c>
      <c r="BL118" s="24">
        <v>1</v>
      </c>
      <c r="BM118" s="24"/>
      <c r="BN118" s="24"/>
      <c r="BO118" s="24"/>
      <c r="BP118" s="24">
        <v>1</v>
      </c>
      <c r="BQ118" s="24">
        <v>1</v>
      </c>
      <c r="BR118" s="24">
        <v>1</v>
      </c>
      <c r="BS118" s="24">
        <v>1</v>
      </c>
      <c r="BT118" s="24">
        <v>1</v>
      </c>
      <c r="BU118" s="24">
        <v>1</v>
      </c>
      <c r="BV118" s="24">
        <v>1</v>
      </c>
      <c r="BW118" s="24"/>
      <c r="BX118" s="24"/>
      <c r="BY118" s="24"/>
      <c r="BZ118" s="24">
        <v>1</v>
      </c>
      <c r="CA118" s="24">
        <v>1</v>
      </c>
      <c r="CB118" s="24"/>
      <c r="CC118" s="24"/>
      <c r="CD118" s="24"/>
      <c r="CE118" s="24"/>
      <c r="CF118" s="24"/>
      <c r="CG118" s="24"/>
      <c r="CH118" s="24"/>
      <c r="CI118" s="24"/>
      <c r="CJ118" s="24">
        <v>1</v>
      </c>
      <c r="CK118" s="24"/>
      <c r="CL118" s="24">
        <v>1</v>
      </c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>
        <v>1</v>
      </c>
      <c r="DE118" s="24">
        <v>1</v>
      </c>
    </row>
    <row r="119" spans="1:109">
      <c r="A119" s="23">
        <v>109</v>
      </c>
      <c r="B119" s="132" t="s">
        <v>369</v>
      </c>
      <c r="C119" s="135" t="s">
        <v>370</v>
      </c>
      <c r="D119" s="136"/>
      <c r="E119" s="24"/>
      <c r="F119" s="24"/>
      <c r="G119" s="24"/>
      <c r="H119" s="24"/>
      <c r="I119" s="24"/>
      <c r="J119" s="24">
        <v>1</v>
      </c>
      <c r="K119" s="24"/>
      <c r="L119" s="24">
        <v>1</v>
      </c>
      <c r="M119" s="24"/>
      <c r="N119" s="24">
        <v>1</v>
      </c>
      <c r="O119" s="24"/>
      <c r="P119" s="24"/>
      <c r="Q119" s="24"/>
      <c r="R119" s="24"/>
      <c r="S119" s="24"/>
      <c r="T119" s="24">
        <v>1</v>
      </c>
      <c r="U119" s="24">
        <v>1</v>
      </c>
      <c r="V119" s="24">
        <v>1</v>
      </c>
      <c r="W119" s="24">
        <v>1</v>
      </c>
      <c r="X119" s="24"/>
      <c r="Y119" s="24"/>
      <c r="Z119" s="24"/>
      <c r="AA119" s="24"/>
      <c r="AB119" s="24">
        <v>1</v>
      </c>
      <c r="AC119" s="24">
        <v>1</v>
      </c>
      <c r="AD119" s="24">
        <v>1</v>
      </c>
      <c r="AE119" s="24"/>
      <c r="AF119" s="24"/>
      <c r="AG119" s="24"/>
      <c r="AH119" s="24"/>
      <c r="AI119" s="24"/>
      <c r="AJ119" s="24"/>
      <c r="AK119" s="24"/>
      <c r="AL119" s="24">
        <v>1</v>
      </c>
      <c r="AM119" s="24">
        <v>1</v>
      </c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>
        <v>1</v>
      </c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>
        <v>1</v>
      </c>
      <c r="BN119" s="24"/>
      <c r="BO119" s="24"/>
      <c r="BP119" s="24">
        <v>1</v>
      </c>
      <c r="BQ119" s="24">
        <v>1</v>
      </c>
      <c r="BR119" s="24">
        <v>1</v>
      </c>
      <c r="BS119" s="24"/>
      <c r="BT119" s="24"/>
      <c r="BU119" s="24"/>
      <c r="BV119" s="24"/>
      <c r="BW119" s="24"/>
      <c r="BX119" s="24"/>
      <c r="BY119" s="24"/>
      <c r="BZ119" s="24">
        <v>1</v>
      </c>
      <c r="CA119" s="24">
        <v>1</v>
      </c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</row>
    <row r="120" spans="1:109">
      <c r="A120" s="23">
        <v>110</v>
      </c>
      <c r="B120" s="134"/>
      <c r="C120" s="135" t="s">
        <v>371</v>
      </c>
      <c r="D120" s="136"/>
      <c r="E120" s="24"/>
      <c r="F120" s="24"/>
      <c r="G120" s="24"/>
      <c r="H120" s="24"/>
      <c r="I120" s="24"/>
      <c r="J120" s="24"/>
      <c r="K120" s="24"/>
      <c r="L120" s="24"/>
      <c r="M120" s="24"/>
      <c r="N120" s="24">
        <v>1</v>
      </c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>
        <v>1</v>
      </c>
      <c r="AC120" s="24">
        <v>1</v>
      </c>
      <c r="AD120" s="24">
        <v>1</v>
      </c>
      <c r="AE120" s="24"/>
      <c r="AF120" s="24"/>
      <c r="AG120" s="24"/>
      <c r="AH120" s="24"/>
      <c r="AI120" s="24"/>
      <c r="AJ120" s="24"/>
      <c r="AK120" s="24"/>
      <c r="AL120" s="24">
        <v>1</v>
      </c>
      <c r="AM120" s="24">
        <v>1</v>
      </c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>
        <v>1</v>
      </c>
      <c r="BQ120" s="24">
        <v>1</v>
      </c>
      <c r="BR120" s="24">
        <v>1</v>
      </c>
      <c r="BS120" s="24"/>
      <c r="BT120" s="24"/>
      <c r="BU120" s="24"/>
      <c r="BV120" s="24"/>
      <c r="BW120" s="24"/>
      <c r="BX120" s="24"/>
      <c r="BY120" s="24"/>
      <c r="BZ120" s="24">
        <v>1</v>
      </c>
      <c r="CA120" s="24">
        <v>1</v>
      </c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</row>
    <row r="121" spans="1:109">
      <c r="A121" s="23">
        <v>111</v>
      </c>
      <c r="B121" s="28" t="s">
        <v>372</v>
      </c>
      <c r="C121" s="135" t="s">
        <v>373</v>
      </c>
      <c r="D121" s="136"/>
      <c r="E121" s="24"/>
      <c r="F121" s="24"/>
      <c r="G121" s="24"/>
      <c r="H121" s="24"/>
      <c r="I121" s="24"/>
      <c r="J121" s="24"/>
      <c r="K121" s="24"/>
      <c r="L121" s="24"/>
      <c r="M121" s="24">
        <v>1</v>
      </c>
      <c r="N121" s="24">
        <v>1</v>
      </c>
      <c r="O121" s="24"/>
      <c r="P121" s="24"/>
      <c r="Q121" s="24"/>
      <c r="R121" s="24"/>
      <c r="S121" s="24"/>
      <c r="T121" s="24">
        <v>1</v>
      </c>
      <c r="U121" s="24">
        <v>1</v>
      </c>
      <c r="V121" s="24">
        <v>1</v>
      </c>
      <c r="W121" s="24">
        <v>1</v>
      </c>
      <c r="X121" s="24"/>
      <c r="Y121" s="24"/>
      <c r="Z121" s="24"/>
      <c r="AA121" s="24"/>
      <c r="AB121" s="24">
        <v>1</v>
      </c>
      <c r="AC121" s="24">
        <v>1</v>
      </c>
      <c r="AD121" s="24"/>
      <c r="AE121" s="24"/>
      <c r="AF121" s="24"/>
      <c r="AG121" s="24"/>
      <c r="AH121" s="24"/>
      <c r="AI121" s="24"/>
      <c r="AJ121" s="24"/>
      <c r="AK121" s="24"/>
      <c r="AL121" s="24">
        <v>1</v>
      </c>
      <c r="AM121" s="24">
        <v>1</v>
      </c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>
        <v>1</v>
      </c>
      <c r="BQ121" s="24">
        <v>1</v>
      </c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>
        <v>1</v>
      </c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</row>
    <row r="122" spans="1:109">
      <c r="A122" s="23">
        <v>112</v>
      </c>
      <c r="B122" s="132" t="s">
        <v>374</v>
      </c>
      <c r="C122" s="135" t="s">
        <v>375</v>
      </c>
      <c r="D122" s="136"/>
      <c r="E122" s="24">
        <v>1</v>
      </c>
      <c r="F122" s="24">
        <v>1</v>
      </c>
      <c r="G122" s="24">
        <v>1</v>
      </c>
      <c r="H122" s="24"/>
      <c r="I122" s="24">
        <v>1</v>
      </c>
      <c r="J122" s="24">
        <v>1</v>
      </c>
      <c r="K122" s="24"/>
      <c r="L122" s="24"/>
      <c r="M122" s="24">
        <v>1</v>
      </c>
      <c r="N122" s="24">
        <v>1</v>
      </c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>
        <v>1</v>
      </c>
      <c r="Z122" s="24">
        <v>1</v>
      </c>
      <c r="AA122" s="24">
        <v>1</v>
      </c>
      <c r="AB122" s="24">
        <v>1</v>
      </c>
      <c r="AC122" s="24">
        <v>1</v>
      </c>
      <c r="AD122" s="24"/>
      <c r="AE122" s="24"/>
      <c r="AF122" s="24"/>
      <c r="AG122" s="24"/>
      <c r="AH122" s="24"/>
      <c r="AI122" s="24">
        <v>1</v>
      </c>
      <c r="AJ122" s="24">
        <v>1</v>
      </c>
      <c r="AK122" s="24"/>
      <c r="AL122" s="24">
        <v>1</v>
      </c>
      <c r="AM122" s="24">
        <v>1</v>
      </c>
      <c r="AN122" s="24"/>
      <c r="AO122" s="24"/>
      <c r="AP122" s="24"/>
      <c r="AQ122" s="24"/>
      <c r="AR122" s="24">
        <v>1</v>
      </c>
      <c r="AS122" s="24"/>
      <c r="AT122" s="24"/>
      <c r="AU122" s="24"/>
      <c r="AV122" s="24"/>
      <c r="AW122" s="24"/>
      <c r="AX122" s="24"/>
      <c r="AY122" s="24"/>
      <c r="AZ122" s="24"/>
      <c r="BA122" s="24"/>
      <c r="BB122" s="24">
        <v>1</v>
      </c>
      <c r="BC122" s="24"/>
      <c r="BD122" s="24"/>
      <c r="BE122" s="24">
        <v>1</v>
      </c>
      <c r="BF122" s="24"/>
      <c r="BG122" s="24"/>
      <c r="BH122" s="24">
        <v>1</v>
      </c>
      <c r="BI122" s="24">
        <v>1</v>
      </c>
      <c r="BJ122" s="24">
        <v>1</v>
      </c>
      <c r="BK122" s="24">
        <v>1</v>
      </c>
      <c r="BL122" s="24">
        <v>1</v>
      </c>
      <c r="BM122" s="24"/>
      <c r="BN122" s="24"/>
      <c r="BO122" s="24"/>
      <c r="BP122" s="24">
        <v>1</v>
      </c>
      <c r="BQ122" s="24">
        <v>1</v>
      </c>
      <c r="BR122" s="24"/>
      <c r="BS122" s="24"/>
      <c r="BT122" s="24"/>
      <c r="BU122" s="24"/>
      <c r="BV122" s="24"/>
      <c r="BW122" s="24">
        <v>1</v>
      </c>
      <c r="BX122" s="24">
        <v>1</v>
      </c>
      <c r="BY122" s="24">
        <v>1</v>
      </c>
      <c r="BZ122" s="24">
        <v>1</v>
      </c>
      <c r="CA122" s="24">
        <v>1</v>
      </c>
      <c r="CB122" s="24">
        <v>1</v>
      </c>
      <c r="CC122" s="24"/>
      <c r="CD122" s="24"/>
      <c r="CE122" s="24"/>
      <c r="CF122" s="24"/>
      <c r="CG122" s="24"/>
      <c r="CH122" s="24">
        <v>1</v>
      </c>
      <c r="CI122" s="24">
        <v>1</v>
      </c>
      <c r="CJ122" s="24">
        <v>1</v>
      </c>
      <c r="CK122" s="24">
        <v>1</v>
      </c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>
        <v>1</v>
      </c>
      <c r="CW122" s="24">
        <v>1</v>
      </c>
      <c r="CX122" s="24"/>
      <c r="CY122" s="24">
        <v>1</v>
      </c>
      <c r="CZ122" s="24">
        <v>1</v>
      </c>
      <c r="DA122" s="24"/>
      <c r="DB122" s="24"/>
      <c r="DC122" s="24"/>
      <c r="DD122" s="24">
        <v>1</v>
      </c>
      <c r="DE122" s="24">
        <v>1</v>
      </c>
    </row>
    <row r="123" spans="1:109">
      <c r="A123" s="23">
        <v>113</v>
      </c>
      <c r="B123" s="134"/>
      <c r="C123" s="135" t="s">
        <v>376</v>
      </c>
      <c r="D123" s="136"/>
      <c r="E123" s="24"/>
      <c r="F123" s="24"/>
      <c r="G123" s="24"/>
      <c r="H123" s="24">
        <v>1</v>
      </c>
      <c r="I123" s="24"/>
      <c r="J123" s="24">
        <v>1</v>
      </c>
      <c r="K123" s="24"/>
      <c r="L123" s="24"/>
      <c r="M123" s="24">
        <v>1</v>
      </c>
      <c r="N123" s="24">
        <v>1</v>
      </c>
      <c r="O123" s="24"/>
      <c r="P123" s="24"/>
      <c r="Q123" s="24"/>
      <c r="R123" s="24"/>
      <c r="S123" s="24"/>
      <c r="T123" s="24">
        <v>1</v>
      </c>
      <c r="U123" s="24">
        <v>1</v>
      </c>
      <c r="V123" s="24">
        <v>1</v>
      </c>
      <c r="W123" s="24">
        <v>1</v>
      </c>
      <c r="X123" s="24"/>
      <c r="Y123" s="24">
        <v>1</v>
      </c>
      <c r="Z123" s="24">
        <v>1</v>
      </c>
      <c r="AA123" s="24">
        <v>1</v>
      </c>
      <c r="AB123" s="24">
        <v>1</v>
      </c>
      <c r="AC123" s="24">
        <v>1</v>
      </c>
      <c r="AD123" s="24"/>
      <c r="AE123" s="24"/>
      <c r="AF123" s="24"/>
      <c r="AG123" s="24"/>
      <c r="AH123" s="24"/>
      <c r="AI123" s="24"/>
      <c r="AJ123" s="24"/>
      <c r="AK123" s="24"/>
      <c r="AL123" s="24">
        <v>1</v>
      </c>
      <c r="AM123" s="24">
        <v>1</v>
      </c>
      <c r="AN123" s="24"/>
      <c r="AO123" s="24"/>
      <c r="AP123" s="24"/>
      <c r="AQ123" s="24"/>
      <c r="AR123" s="24">
        <v>1</v>
      </c>
      <c r="AS123" s="24"/>
      <c r="AT123" s="24"/>
      <c r="AU123" s="24"/>
      <c r="AV123" s="24"/>
      <c r="AW123" s="24"/>
      <c r="AX123" s="24"/>
      <c r="AY123" s="24"/>
      <c r="AZ123" s="24"/>
      <c r="BA123" s="24"/>
      <c r="BB123" s="24">
        <v>1</v>
      </c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>
        <v>1</v>
      </c>
      <c r="BP123" s="24">
        <v>1</v>
      </c>
      <c r="BQ123" s="24">
        <v>1</v>
      </c>
      <c r="BR123" s="24"/>
      <c r="BS123" s="24"/>
      <c r="BT123" s="24"/>
      <c r="BU123" s="24"/>
      <c r="BV123" s="24"/>
      <c r="BW123" s="24"/>
      <c r="BX123" s="24"/>
      <c r="BY123" s="24">
        <v>1</v>
      </c>
      <c r="BZ123" s="24">
        <v>1</v>
      </c>
      <c r="CA123" s="24">
        <v>1</v>
      </c>
      <c r="CB123" s="24">
        <v>1</v>
      </c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>
        <v>1</v>
      </c>
      <c r="CT123" s="24"/>
      <c r="CU123" s="24"/>
      <c r="CV123" s="24">
        <v>1</v>
      </c>
      <c r="CW123" s="24">
        <v>1</v>
      </c>
      <c r="CX123" s="24"/>
      <c r="CY123" s="24"/>
      <c r="CZ123" s="24"/>
      <c r="DA123" s="24"/>
      <c r="DB123" s="24"/>
      <c r="DC123" s="24"/>
      <c r="DD123" s="24">
        <v>1</v>
      </c>
      <c r="DE123" s="24">
        <v>1</v>
      </c>
    </row>
    <row r="124" spans="1:109">
      <c r="A124" s="23">
        <v>114</v>
      </c>
      <c r="B124" s="132" t="s">
        <v>377</v>
      </c>
      <c r="C124" s="135" t="s">
        <v>378</v>
      </c>
      <c r="D124" s="136"/>
      <c r="E124" s="24"/>
      <c r="F124" s="24"/>
      <c r="G124" s="24"/>
      <c r="H124" s="24"/>
      <c r="I124" s="24"/>
      <c r="J124" s="24"/>
      <c r="K124" s="24">
        <v>1</v>
      </c>
      <c r="L124" s="24">
        <v>1</v>
      </c>
      <c r="M124" s="24"/>
      <c r="N124" s="24">
        <v>1</v>
      </c>
      <c r="O124" s="24"/>
      <c r="P124" s="24"/>
      <c r="Q124" s="24"/>
      <c r="R124" s="24"/>
      <c r="S124" s="24"/>
      <c r="T124" s="24">
        <v>1</v>
      </c>
      <c r="U124" s="24">
        <v>1</v>
      </c>
      <c r="V124" s="24">
        <v>1</v>
      </c>
      <c r="W124" s="24"/>
      <c r="X124" s="24"/>
      <c r="Y124" s="24">
        <v>1</v>
      </c>
      <c r="Z124" s="24">
        <v>1</v>
      </c>
      <c r="AA124" s="24">
        <v>1</v>
      </c>
      <c r="AB124" s="24">
        <v>1</v>
      </c>
      <c r="AC124" s="24">
        <v>1</v>
      </c>
      <c r="AD124" s="24">
        <v>1</v>
      </c>
      <c r="AE124" s="24"/>
      <c r="AF124" s="24">
        <v>1</v>
      </c>
      <c r="AG124" s="24">
        <v>1</v>
      </c>
      <c r="AH124" s="24">
        <v>1</v>
      </c>
      <c r="AI124" s="24"/>
      <c r="AJ124" s="24"/>
      <c r="AK124" s="24"/>
      <c r="AL124" s="24">
        <v>1</v>
      </c>
      <c r="AM124" s="24">
        <v>1</v>
      </c>
      <c r="AN124" s="24"/>
      <c r="AO124" s="24"/>
      <c r="AP124" s="24"/>
      <c r="AQ124" s="24"/>
      <c r="AR124" s="24">
        <v>1</v>
      </c>
      <c r="AS124" s="24"/>
      <c r="AT124" s="24"/>
      <c r="AU124" s="24"/>
      <c r="AV124" s="24"/>
      <c r="AW124" s="24"/>
      <c r="AX124" s="24">
        <v>1</v>
      </c>
      <c r="AY124" s="24">
        <v>1</v>
      </c>
      <c r="AZ124" s="24">
        <v>1</v>
      </c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>
        <v>1</v>
      </c>
      <c r="BO124" s="24">
        <v>1</v>
      </c>
      <c r="BP124" s="24">
        <v>1</v>
      </c>
      <c r="BQ124" s="24">
        <v>1</v>
      </c>
      <c r="BR124" s="24">
        <v>1</v>
      </c>
      <c r="BS124" s="24"/>
      <c r="BT124" s="24">
        <v>1</v>
      </c>
      <c r="BU124" s="24">
        <v>1</v>
      </c>
      <c r="BV124" s="24">
        <v>1</v>
      </c>
      <c r="BW124" s="24"/>
      <c r="BX124" s="24"/>
      <c r="BY124" s="24"/>
      <c r="BZ124" s="24">
        <v>1</v>
      </c>
      <c r="CA124" s="24">
        <v>1</v>
      </c>
      <c r="CB124" s="24">
        <v>1</v>
      </c>
      <c r="CC124" s="24"/>
      <c r="CD124" s="24">
        <v>1</v>
      </c>
      <c r="CE124" s="24">
        <v>1</v>
      </c>
      <c r="CF124" s="24">
        <v>1</v>
      </c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>
        <v>1</v>
      </c>
      <c r="DE124" s="24">
        <v>1</v>
      </c>
    </row>
    <row r="125" spans="1:109">
      <c r="A125" s="23">
        <v>115</v>
      </c>
      <c r="B125" s="133"/>
      <c r="C125" s="135" t="s">
        <v>379</v>
      </c>
      <c r="D125" s="136"/>
      <c r="E125" s="24"/>
      <c r="F125" s="24"/>
      <c r="G125" s="24"/>
      <c r="H125" s="24"/>
      <c r="I125" s="24"/>
      <c r="J125" s="24"/>
      <c r="K125" s="24">
        <v>1</v>
      </c>
      <c r="L125" s="24">
        <v>1</v>
      </c>
      <c r="M125" s="24"/>
      <c r="N125" s="24">
        <v>1</v>
      </c>
      <c r="O125" s="24"/>
      <c r="P125" s="24"/>
      <c r="Q125" s="24"/>
      <c r="R125" s="24"/>
      <c r="S125" s="24"/>
      <c r="T125" s="24"/>
      <c r="U125" s="24"/>
      <c r="V125" s="24"/>
      <c r="W125" s="24">
        <v>1</v>
      </c>
      <c r="X125" s="24">
        <v>1</v>
      </c>
      <c r="Y125" s="24">
        <v>1</v>
      </c>
      <c r="Z125" s="24">
        <v>1</v>
      </c>
      <c r="AA125" s="24">
        <v>1</v>
      </c>
      <c r="AB125" s="24">
        <v>1</v>
      </c>
      <c r="AC125" s="24">
        <v>1</v>
      </c>
      <c r="AD125" s="24">
        <v>1</v>
      </c>
      <c r="AE125" s="24"/>
      <c r="AF125" s="24"/>
      <c r="AG125" s="24">
        <v>1</v>
      </c>
      <c r="AH125" s="24">
        <v>1</v>
      </c>
      <c r="AI125" s="24"/>
      <c r="AJ125" s="24"/>
      <c r="AK125" s="24"/>
      <c r="AL125" s="24">
        <v>1</v>
      </c>
      <c r="AM125" s="24">
        <v>1</v>
      </c>
      <c r="AN125" s="24"/>
      <c r="AO125" s="24"/>
      <c r="AP125" s="24"/>
      <c r="AQ125" s="24"/>
      <c r="AR125" s="24">
        <v>1</v>
      </c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>
        <v>1</v>
      </c>
      <c r="BO125" s="24">
        <v>1</v>
      </c>
      <c r="BP125" s="24">
        <v>1</v>
      </c>
      <c r="BQ125" s="24">
        <v>1</v>
      </c>
      <c r="BR125" s="24">
        <v>1</v>
      </c>
      <c r="BS125" s="24"/>
      <c r="BT125" s="24"/>
      <c r="BU125" s="24">
        <v>1</v>
      </c>
      <c r="BV125" s="24">
        <v>1</v>
      </c>
      <c r="BW125" s="24"/>
      <c r="BX125" s="24"/>
      <c r="BY125" s="24"/>
      <c r="BZ125" s="24">
        <v>1</v>
      </c>
      <c r="CA125" s="24">
        <v>1</v>
      </c>
      <c r="CB125" s="24">
        <v>1</v>
      </c>
      <c r="CC125" s="24"/>
      <c r="CD125" s="24">
        <v>1</v>
      </c>
      <c r="CE125" s="24">
        <v>1</v>
      </c>
      <c r="CF125" s="24">
        <v>1</v>
      </c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>
        <v>1</v>
      </c>
      <c r="DE125" s="24">
        <v>1</v>
      </c>
    </row>
    <row r="126" spans="1:109">
      <c r="A126" s="23">
        <v>116</v>
      </c>
      <c r="B126" s="134"/>
      <c r="C126" s="135" t="s">
        <v>380</v>
      </c>
      <c r="D126" s="136"/>
      <c r="E126" s="24"/>
      <c r="F126" s="24"/>
      <c r="G126" s="24"/>
      <c r="H126" s="24"/>
      <c r="I126" s="24"/>
      <c r="J126" s="24"/>
      <c r="K126" s="24">
        <v>1</v>
      </c>
      <c r="L126" s="24">
        <v>1</v>
      </c>
      <c r="M126" s="24">
        <v>1</v>
      </c>
      <c r="N126" s="24">
        <v>1</v>
      </c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>
        <v>1</v>
      </c>
      <c r="AD126" s="24">
        <v>1</v>
      </c>
      <c r="AE126" s="24"/>
      <c r="AF126" s="24"/>
      <c r="AG126" s="24">
        <v>1</v>
      </c>
      <c r="AH126" s="24">
        <v>1</v>
      </c>
      <c r="AI126" s="24"/>
      <c r="AJ126" s="24"/>
      <c r="AK126" s="24"/>
      <c r="AL126" s="24">
        <v>1</v>
      </c>
      <c r="AM126" s="24">
        <v>1</v>
      </c>
      <c r="AN126" s="24"/>
      <c r="AO126" s="24"/>
      <c r="AP126" s="24"/>
      <c r="AQ126" s="24"/>
      <c r="AR126" s="24">
        <v>1</v>
      </c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>
        <v>1</v>
      </c>
      <c r="BO126" s="24">
        <v>1</v>
      </c>
      <c r="BP126" s="24">
        <v>1</v>
      </c>
      <c r="BQ126" s="24">
        <v>1</v>
      </c>
      <c r="BR126" s="24">
        <v>1</v>
      </c>
      <c r="BS126" s="24"/>
      <c r="BT126" s="24"/>
      <c r="BU126" s="24">
        <v>1</v>
      </c>
      <c r="BV126" s="24">
        <v>1</v>
      </c>
      <c r="BW126" s="24"/>
      <c r="BX126" s="24"/>
      <c r="BY126" s="24"/>
      <c r="BZ126" s="24">
        <v>1</v>
      </c>
      <c r="CA126" s="24">
        <v>1</v>
      </c>
      <c r="CB126" s="24">
        <v>1</v>
      </c>
      <c r="CC126" s="24"/>
      <c r="CD126" s="24">
        <v>1</v>
      </c>
      <c r="CE126" s="24">
        <v>1</v>
      </c>
      <c r="CF126" s="24">
        <v>1</v>
      </c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>
        <v>1</v>
      </c>
      <c r="DE126" s="24">
        <v>1</v>
      </c>
    </row>
    <row r="127" spans="1:109">
      <c r="A127" s="23">
        <v>117</v>
      </c>
      <c r="B127" s="28" t="s">
        <v>381</v>
      </c>
      <c r="C127" s="135" t="s">
        <v>382</v>
      </c>
      <c r="D127" s="136"/>
      <c r="E127" s="24">
        <v>1</v>
      </c>
      <c r="F127" s="24">
        <v>1</v>
      </c>
      <c r="G127" s="24">
        <v>1</v>
      </c>
      <c r="H127" s="24">
        <v>1</v>
      </c>
      <c r="I127" s="24">
        <v>1</v>
      </c>
      <c r="J127" s="24"/>
      <c r="K127" s="24"/>
      <c r="L127" s="24"/>
      <c r="M127" s="24">
        <v>1</v>
      </c>
      <c r="N127" s="24">
        <v>1</v>
      </c>
      <c r="O127" s="24"/>
      <c r="P127" s="24"/>
      <c r="Q127" s="24"/>
      <c r="R127" s="24"/>
      <c r="S127" s="24"/>
      <c r="T127" s="24"/>
      <c r="U127" s="24"/>
      <c r="V127" s="24"/>
      <c r="W127" s="24">
        <v>1</v>
      </c>
      <c r="X127" s="24"/>
      <c r="Y127" s="24"/>
      <c r="Z127" s="24"/>
      <c r="AA127" s="24"/>
      <c r="AB127" s="24">
        <v>1</v>
      </c>
      <c r="AC127" s="24">
        <v>1</v>
      </c>
      <c r="AD127" s="24"/>
      <c r="AE127" s="24"/>
      <c r="AF127" s="24"/>
      <c r="AG127" s="24"/>
      <c r="AH127" s="24"/>
      <c r="AI127" s="24"/>
      <c r="AJ127" s="24"/>
      <c r="AK127" s="24"/>
      <c r="AL127" s="24">
        <v>1</v>
      </c>
      <c r="AM127" s="24">
        <v>1</v>
      </c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>
        <v>1</v>
      </c>
      <c r="BN127" s="24">
        <v>1</v>
      </c>
      <c r="BO127" s="24">
        <v>1</v>
      </c>
      <c r="BP127" s="24">
        <v>1</v>
      </c>
      <c r="BQ127" s="24">
        <v>1</v>
      </c>
      <c r="BR127" s="24"/>
      <c r="BS127" s="24"/>
      <c r="BT127" s="24"/>
      <c r="BU127" s="24"/>
      <c r="BV127" s="24"/>
      <c r="BW127" s="24"/>
      <c r="BX127" s="24"/>
      <c r="BY127" s="24"/>
      <c r="BZ127" s="24">
        <v>1</v>
      </c>
      <c r="CA127" s="24">
        <v>1</v>
      </c>
      <c r="CB127" s="24">
        <v>1</v>
      </c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>
        <v>1</v>
      </c>
      <c r="CN127" s="24"/>
      <c r="CO127" s="24"/>
      <c r="CP127" s="24"/>
      <c r="CQ127" s="24"/>
      <c r="CR127" s="24"/>
      <c r="CS127" s="24"/>
      <c r="CT127" s="24"/>
      <c r="CU127" s="24"/>
      <c r="CV127" s="24"/>
      <c r="CW127" s="24">
        <v>1</v>
      </c>
      <c r="CX127" s="24"/>
      <c r="CY127" s="24"/>
      <c r="CZ127" s="24"/>
      <c r="DA127" s="24"/>
      <c r="DB127" s="24"/>
      <c r="DC127" s="24"/>
      <c r="DD127" s="24"/>
      <c r="DE127" s="24"/>
    </row>
    <row r="128" spans="1:109" ht="21">
      <c r="A128" s="29" t="s">
        <v>383</v>
      </c>
      <c r="B128" s="137" t="s">
        <v>384</v>
      </c>
      <c r="C128" s="138"/>
      <c r="D128" s="139"/>
      <c r="E128" s="30">
        <f t="shared" ref="E128:AJ128" si="0">SUM(E6:E127)</f>
        <v>70</v>
      </c>
      <c r="F128" s="30">
        <f t="shared" si="0"/>
        <v>72</v>
      </c>
      <c r="G128" s="30">
        <f t="shared" si="0"/>
        <v>71</v>
      </c>
      <c r="H128" s="30">
        <f t="shared" si="0"/>
        <v>72</v>
      </c>
      <c r="I128" s="30">
        <f t="shared" si="0"/>
        <v>69</v>
      </c>
      <c r="J128" s="30">
        <f t="shared" si="0"/>
        <v>54</v>
      </c>
      <c r="K128" s="30">
        <f t="shared" si="0"/>
        <v>64</v>
      </c>
      <c r="L128" s="30">
        <f t="shared" si="0"/>
        <v>68</v>
      </c>
      <c r="M128" s="30">
        <f t="shared" si="0"/>
        <v>109</v>
      </c>
      <c r="N128" s="30">
        <f t="shared" si="0"/>
        <v>113</v>
      </c>
      <c r="O128" s="30">
        <f t="shared" si="0"/>
        <v>29</v>
      </c>
      <c r="P128" s="30">
        <f t="shared" si="0"/>
        <v>28</v>
      </c>
      <c r="Q128" s="30">
        <f t="shared" si="0"/>
        <v>25</v>
      </c>
      <c r="R128" s="30">
        <f t="shared" si="0"/>
        <v>45</v>
      </c>
      <c r="S128" s="30">
        <f t="shared" si="0"/>
        <v>44</v>
      </c>
      <c r="T128" s="30">
        <f t="shared" si="0"/>
        <v>46</v>
      </c>
      <c r="U128" s="30">
        <f t="shared" si="0"/>
        <v>49</v>
      </c>
      <c r="V128" s="30">
        <f t="shared" si="0"/>
        <v>60</v>
      </c>
      <c r="W128" s="30">
        <f t="shared" si="0"/>
        <v>63</v>
      </c>
      <c r="X128" s="30">
        <f t="shared" si="0"/>
        <v>64</v>
      </c>
      <c r="Y128" s="30">
        <f t="shared" si="0"/>
        <v>57</v>
      </c>
      <c r="Z128" s="30">
        <f t="shared" si="0"/>
        <v>68</v>
      </c>
      <c r="AA128" s="30">
        <f t="shared" si="0"/>
        <v>88</v>
      </c>
      <c r="AB128" s="30">
        <f t="shared" si="0"/>
        <v>114</v>
      </c>
      <c r="AC128" s="30">
        <f t="shared" si="0"/>
        <v>117</v>
      </c>
      <c r="AD128" s="30">
        <f t="shared" si="0"/>
        <v>82</v>
      </c>
      <c r="AE128" s="30">
        <f t="shared" si="0"/>
        <v>83</v>
      </c>
      <c r="AF128" s="30">
        <f t="shared" si="0"/>
        <v>79</v>
      </c>
      <c r="AG128" s="30">
        <f t="shared" si="0"/>
        <v>94</v>
      </c>
      <c r="AH128" s="30">
        <f t="shared" si="0"/>
        <v>95</v>
      </c>
      <c r="AI128" s="30">
        <f t="shared" si="0"/>
        <v>30</v>
      </c>
      <c r="AJ128" s="30">
        <f t="shared" si="0"/>
        <v>30</v>
      </c>
      <c r="AK128" s="30">
        <f t="shared" ref="AK128:BP128" si="1">SUM(AK6:AK127)</f>
        <v>29</v>
      </c>
      <c r="AL128" s="30">
        <f t="shared" si="1"/>
        <v>115</v>
      </c>
      <c r="AM128" s="30">
        <f t="shared" si="1"/>
        <v>115</v>
      </c>
      <c r="AN128" s="30">
        <f t="shared" si="1"/>
        <v>27</v>
      </c>
      <c r="AO128" s="30">
        <f t="shared" si="1"/>
        <v>42</v>
      </c>
      <c r="AP128" s="30">
        <f t="shared" si="1"/>
        <v>71</v>
      </c>
      <c r="AQ128" s="30">
        <f t="shared" si="1"/>
        <v>79</v>
      </c>
      <c r="AR128" s="30">
        <f t="shared" si="1"/>
        <v>88</v>
      </c>
      <c r="AS128" s="30">
        <f t="shared" si="1"/>
        <v>50</v>
      </c>
      <c r="AT128" s="30">
        <f t="shared" si="1"/>
        <v>53</v>
      </c>
      <c r="AU128" s="30">
        <f t="shared" si="1"/>
        <v>54</v>
      </c>
      <c r="AV128" s="30">
        <f t="shared" si="1"/>
        <v>65</v>
      </c>
      <c r="AW128" s="30">
        <f t="shared" si="1"/>
        <v>69</v>
      </c>
      <c r="AX128" s="30">
        <f t="shared" si="1"/>
        <v>48</v>
      </c>
      <c r="AY128" s="30">
        <f t="shared" si="1"/>
        <v>50</v>
      </c>
      <c r="AZ128" s="30">
        <f t="shared" si="1"/>
        <v>57</v>
      </c>
      <c r="BA128" s="30">
        <f t="shared" si="1"/>
        <v>74</v>
      </c>
      <c r="BB128" s="30">
        <f t="shared" si="1"/>
        <v>93</v>
      </c>
      <c r="BC128" s="30">
        <f t="shared" si="1"/>
        <v>39</v>
      </c>
      <c r="BD128" s="30">
        <f t="shared" si="1"/>
        <v>55</v>
      </c>
      <c r="BE128" s="30">
        <f t="shared" si="1"/>
        <v>69</v>
      </c>
      <c r="BF128" s="30">
        <f t="shared" si="1"/>
        <v>73</v>
      </c>
      <c r="BG128" s="30">
        <f t="shared" si="1"/>
        <v>80</v>
      </c>
      <c r="BH128" s="30">
        <f t="shared" si="1"/>
        <v>51</v>
      </c>
      <c r="BI128" s="30">
        <f t="shared" si="1"/>
        <v>51</v>
      </c>
      <c r="BJ128" s="30">
        <f t="shared" si="1"/>
        <v>51</v>
      </c>
      <c r="BK128" s="30">
        <f t="shared" si="1"/>
        <v>51</v>
      </c>
      <c r="BL128" s="30">
        <f t="shared" si="1"/>
        <v>50</v>
      </c>
      <c r="BM128" s="30">
        <f t="shared" si="1"/>
        <v>61</v>
      </c>
      <c r="BN128" s="30">
        <f t="shared" si="1"/>
        <v>55</v>
      </c>
      <c r="BO128" s="30">
        <f t="shared" si="1"/>
        <v>57</v>
      </c>
      <c r="BP128" s="30">
        <f t="shared" si="1"/>
        <v>114</v>
      </c>
      <c r="BQ128" s="30">
        <f t="shared" ref="BQ128:CV128" si="2">SUM(BQ6:BQ127)</f>
        <v>115</v>
      </c>
      <c r="BR128" s="30">
        <f t="shared" si="2"/>
        <v>77</v>
      </c>
      <c r="BS128" s="30">
        <f t="shared" si="2"/>
        <v>70</v>
      </c>
      <c r="BT128" s="30">
        <f t="shared" si="2"/>
        <v>71</v>
      </c>
      <c r="BU128" s="30">
        <f t="shared" si="2"/>
        <v>76</v>
      </c>
      <c r="BV128" s="30">
        <f t="shared" si="2"/>
        <v>95</v>
      </c>
      <c r="BW128" s="30">
        <f t="shared" si="2"/>
        <v>37</v>
      </c>
      <c r="BX128" s="30">
        <f t="shared" si="2"/>
        <v>35</v>
      </c>
      <c r="BY128" s="30">
        <f t="shared" si="2"/>
        <v>38</v>
      </c>
      <c r="BZ128" s="30">
        <f t="shared" si="2"/>
        <v>111</v>
      </c>
      <c r="CA128" s="30">
        <f t="shared" si="2"/>
        <v>111</v>
      </c>
      <c r="CB128" s="30">
        <f t="shared" si="2"/>
        <v>45</v>
      </c>
      <c r="CC128" s="30">
        <f t="shared" si="2"/>
        <v>36</v>
      </c>
      <c r="CD128" s="30">
        <f t="shared" si="2"/>
        <v>47</v>
      </c>
      <c r="CE128" s="30">
        <f t="shared" si="2"/>
        <v>64</v>
      </c>
      <c r="CF128" s="30">
        <f t="shared" si="2"/>
        <v>84</v>
      </c>
      <c r="CG128" s="30">
        <f t="shared" si="2"/>
        <v>44</v>
      </c>
      <c r="CH128" s="30">
        <f t="shared" si="2"/>
        <v>50</v>
      </c>
      <c r="CI128" s="30">
        <f t="shared" si="2"/>
        <v>52</v>
      </c>
      <c r="CJ128" s="30">
        <f t="shared" si="2"/>
        <v>50</v>
      </c>
      <c r="CK128" s="30">
        <f t="shared" si="2"/>
        <v>51</v>
      </c>
      <c r="CL128" s="30">
        <f t="shared" si="2"/>
        <v>38</v>
      </c>
      <c r="CM128" s="30">
        <f t="shared" si="2"/>
        <v>37</v>
      </c>
      <c r="CN128" s="30">
        <f t="shared" si="2"/>
        <v>40</v>
      </c>
      <c r="CO128" s="30">
        <f t="shared" si="2"/>
        <v>61</v>
      </c>
      <c r="CP128" s="30">
        <f t="shared" si="2"/>
        <v>64</v>
      </c>
      <c r="CQ128" s="30">
        <f t="shared" si="2"/>
        <v>21</v>
      </c>
      <c r="CR128" s="30">
        <f t="shared" si="2"/>
        <v>23</v>
      </c>
      <c r="CS128" s="30">
        <f t="shared" si="2"/>
        <v>27</v>
      </c>
      <c r="CT128" s="30">
        <f t="shared" si="2"/>
        <v>40</v>
      </c>
      <c r="CU128" s="30">
        <f t="shared" si="2"/>
        <v>68</v>
      </c>
      <c r="CV128" s="30">
        <f t="shared" si="2"/>
        <v>41</v>
      </c>
      <c r="CW128" s="30">
        <f t="shared" ref="CW128:DE128" si="3">SUM(CW6:CW127)</f>
        <v>42</v>
      </c>
      <c r="CX128" s="30">
        <f t="shared" si="3"/>
        <v>37</v>
      </c>
      <c r="CY128" s="30">
        <f t="shared" si="3"/>
        <v>48</v>
      </c>
      <c r="CZ128" s="30">
        <f t="shared" si="3"/>
        <v>48</v>
      </c>
      <c r="DA128" s="30">
        <f t="shared" si="3"/>
        <v>34</v>
      </c>
      <c r="DB128" s="30">
        <f t="shared" si="3"/>
        <v>35</v>
      </c>
      <c r="DC128" s="30">
        <f t="shared" si="3"/>
        <v>26</v>
      </c>
      <c r="DD128" s="30">
        <f t="shared" si="3"/>
        <v>76</v>
      </c>
      <c r="DE128" s="30">
        <f t="shared" si="3"/>
        <v>72</v>
      </c>
    </row>
    <row r="129" spans="1:109" s="46" customFormat="1" ht="21">
      <c r="A129" s="47">
        <f>117</f>
        <v>117</v>
      </c>
      <c r="B129" s="129" t="s">
        <v>385</v>
      </c>
      <c r="C129" s="130"/>
      <c r="D129" s="131"/>
      <c r="E129" s="90">
        <f>E128/A129</f>
        <v>0.59829059829059827</v>
      </c>
      <c r="F129" s="90">
        <f>F128/A129</f>
        <v>0.61538461538461542</v>
      </c>
      <c r="G129" s="90">
        <f>G128/A129</f>
        <v>0.60683760683760679</v>
      </c>
      <c r="H129" s="90">
        <f>H128/A129</f>
        <v>0.61538461538461542</v>
      </c>
      <c r="I129" s="90">
        <f>I128/A129</f>
        <v>0.58974358974358976</v>
      </c>
      <c r="J129" s="90">
        <f>J128/A129</f>
        <v>0.46153846153846156</v>
      </c>
      <c r="K129" s="90">
        <f>K128/A129</f>
        <v>0.54700854700854706</v>
      </c>
      <c r="L129" s="90">
        <f>L128/A129</f>
        <v>0.58119658119658124</v>
      </c>
      <c r="M129" s="90">
        <f>M128/A129</f>
        <v>0.93162393162393164</v>
      </c>
      <c r="N129" s="90">
        <f>N128/A129</f>
        <v>0.96581196581196582</v>
      </c>
      <c r="O129" s="90">
        <f>O128/A129</f>
        <v>0.24786324786324787</v>
      </c>
      <c r="P129" s="90">
        <f>P128/A129</f>
        <v>0.23931623931623933</v>
      </c>
      <c r="Q129" s="90">
        <f>Q128/A129</f>
        <v>0.21367521367521367</v>
      </c>
      <c r="R129" s="90">
        <f>R128/A129</f>
        <v>0.38461538461538464</v>
      </c>
      <c r="S129" s="90">
        <f>S128/A129</f>
        <v>0.37606837606837606</v>
      </c>
      <c r="T129" s="90">
        <f>T128/A129</f>
        <v>0.39316239316239315</v>
      </c>
      <c r="U129" s="90">
        <f>U128/A129</f>
        <v>0.41880341880341881</v>
      </c>
      <c r="V129" s="90">
        <f>V128/A129</f>
        <v>0.51282051282051277</v>
      </c>
      <c r="W129" s="90">
        <f>W128/A129</f>
        <v>0.53846153846153844</v>
      </c>
      <c r="X129" s="90">
        <f>X128/A129</f>
        <v>0.54700854700854706</v>
      </c>
      <c r="Y129" s="90">
        <f>Y128/A129</f>
        <v>0.48717948717948717</v>
      </c>
      <c r="Z129" s="90">
        <f>Z128/A129</f>
        <v>0.58119658119658124</v>
      </c>
      <c r="AA129" s="90">
        <f>AA128/A129</f>
        <v>0.75213675213675213</v>
      </c>
      <c r="AB129" s="90">
        <f>AB128/A129</f>
        <v>0.97435897435897434</v>
      </c>
      <c r="AC129" s="90">
        <f>AC128/A129</f>
        <v>1</v>
      </c>
      <c r="AD129" s="90">
        <f>AD128/A129</f>
        <v>0.70085470085470081</v>
      </c>
      <c r="AE129" s="90">
        <f>AE128/A129</f>
        <v>0.70940170940170943</v>
      </c>
      <c r="AF129" s="90">
        <f>AF128/A129</f>
        <v>0.67521367521367526</v>
      </c>
      <c r="AG129" s="90">
        <f>AG128/A129</f>
        <v>0.80341880341880345</v>
      </c>
      <c r="AH129" s="90">
        <f>AH128/A129</f>
        <v>0.81196581196581197</v>
      </c>
      <c r="AI129" s="90">
        <f>AI128/A129</f>
        <v>0.25641025641025639</v>
      </c>
      <c r="AJ129" s="90">
        <f>AJ128/A129</f>
        <v>0.25641025641025639</v>
      </c>
      <c r="AK129" s="90">
        <f>AK128/A129</f>
        <v>0.24786324786324787</v>
      </c>
      <c r="AL129" s="90">
        <f>AL128/A129</f>
        <v>0.98290598290598286</v>
      </c>
      <c r="AM129" s="90">
        <f>AM128/A129</f>
        <v>0.98290598290598286</v>
      </c>
      <c r="AN129" s="90">
        <f>AN128/A129</f>
        <v>0.23076923076923078</v>
      </c>
      <c r="AO129" s="90">
        <f>AO128/A129</f>
        <v>0.35897435897435898</v>
      </c>
      <c r="AP129" s="90">
        <f>AP128/A129</f>
        <v>0.60683760683760679</v>
      </c>
      <c r="AQ129" s="90">
        <f>AQ128/A129</f>
        <v>0.67521367521367526</v>
      </c>
      <c r="AR129" s="90">
        <f>AR128/A129</f>
        <v>0.75213675213675213</v>
      </c>
      <c r="AS129" s="90">
        <f>AS128/A129</f>
        <v>0.42735042735042733</v>
      </c>
      <c r="AT129" s="90">
        <f>AT128/A129</f>
        <v>0.45299145299145299</v>
      </c>
      <c r="AU129" s="90">
        <f>AU128/A129</f>
        <v>0.46153846153846156</v>
      </c>
      <c r="AV129" s="90">
        <f>AV128/A129</f>
        <v>0.55555555555555558</v>
      </c>
      <c r="AW129" s="90">
        <f>AW128/A129</f>
        <v>0.58974358974358976</v>
      </c>
      <c r="AX129" s="90">
        <f>AX128/A129</f>
        <v>0.41025641025641024</v>
      </c>
      <c r="AY129" s="90">
        <f>AY128/A129</f>
        <v>0.42735042735042733</v>
      </c>
      <c r="AZ129" s="90">
        <f>AZ128/A129</f>
        <v>0.48717948717948717</v>
      </c>
      <c r="BA129" s="90">
        <f>BA128/A129</f>
        <v>0.63247863247863245</v>
      </c>
      <c r="BB129" s="90">
        <f>BB128/A129</f>
        <v>0.79487179487179482</v>
      </c>
      <c r="BC129" s="90">
        <f>BC128/A129</f>
        <v>0.33333333333333331</v>
      </c>
      <c r="BD129" s="90">
        <f>BD128/A129</f>
        <v>0.47008547008547008</v>
      </c>
      <c r="BE129" s="90">
        <f>BE128/A129</f>
        <v>0.58974358974358976</v>
      </c>
      <c r="BF129" s="90">
        <f>BF128/A129</f>
        <v>0.62393162393162394</v>
      </c>
      <c r="BG129" s="90">
        <f>BG128/A129</f>
        <v>0.68376068376068377</v>
      </c>
      <c r="BH129" s="90">
        <f>BH128/A129</f>
        <v>0.4358974358974359</v>
      </c>
      <c r="BI129" s="90">
        <f>BI128/A129</f>
        <v>0.4358974358974359</v>
      </c>
      <c r="BJ129" s="90">
        <f>BJ128/A129</f>
        <v>0.4358974358974359</v>
      </c>
      <c r="BK129" s="90">
        <f>BK128/A129</f>
        <v>0.4358974358974359</v>
      </c>
      <c r="BL129" s="90">
        <f>BL128/A129</f>
        <v>0.42735042735042733</v>
      </c>
      <c r="BM129" s="90">
        <f>BM128/A129</f>
        <v>0.5213675213675214</v>
      </c>
      <c r="BN129" s="90">
        <f>BN128/A129</f>
        <v>0.47008547008547008</v>
      </c>
      <c r="BO129" s="90">
        <f>BO128/A129</f>
        <v>0.48717948717948717</v>
      </c>
      <c r="BP129" s="90">
        <f>BP128/A129</f>
        <v>0.97435897435897434</v>
      </c>
      <c r="BQ129" s="90">
        <f>BQ128/A129</f>
        <v>0.98290598290598286</v>
      </c>
      <c r="BR129" s="90">
        <f>BR128/A129</f>
        <v>0.65811965811965811</v>
      </c>
      <c r="BS129" s="90">
        <f>BS128/A129</f>
        <v>0.59829059829059827</v>
      </c>
      <c r="BT129" s="90">
        <f>BT128/A129</f>
        <v>0.60683760683760679</v>
      </c>
      <c r="BU129" s="90">
        <f>BU128/A129</f>
        <v>0.6495726495726496</v>
      </c>
      <c r="BV129" s="90">
        <f>BV128/A129</f>
        <v>0.81196581196581197</v>
      </c>
      <c r="BW129" s="90">
        <f>BW128/A129</f>
        <v>0.31623931623931623</v>
      </c>
      <c r="BX129" s="90">
        <f>BX128/A129</f>
        <v>0.29914529914529914</v>
      </c>
      <c r="BY129" s="90">
        <f>BY128/A129</f>
        <v>0.3247863247863248</v>
      </c>
      <c r="BZ129" s="90">
        <f>BZ128/A129</f>
        <v>0.94871794871794868</v>
      </c>
      <c r="CA129" s="90">
        <f>CA128/A129</f>
        <v>0.94871794871794868</v>
      </c>
      <c r="CB129" s="90">
        <f>CB128/A129</f>
        <v>0.38461538461538464</v>
      </c>
      <c r="CC129" s="90">
        <f>CC128/A129</f>
        <v>0.30769230769230771</v>
      </c>
      <c r="CD129" s="90">
        <f>CD128/A129</f>
        <v>0.40170940170940173</v>
      </c>
      <c r="CE129" s="90">
        <f>CE128/A129</f>
        <v>0.54700854700854706</v>
      </c>
      <c r="CF129" s="90">
        <f>CF128/A129</f>
        <v>0.71794871794871795</v>
      </c>
      <c r="CG129" s="90">
        <f>CG128/A129</f>
        <v>0.37606837606837606</v>
      </c>
      <c r="CH129" s="90">
        <f>CH128/A129</f>
        <v>0.42735042735042733</v>
      </c>
      <c r="CI129" s="90">
        <f>CI128/A129</f>
        <v>0.44444444444444442</v>
      </c>
      <c r="CJ129" s="90">
        <f>CJ128/A129</f>
        <v>0.42735042735042733</v>
      </c>
      <c r="CK129" s="90">
        <f>CK128/A129</f>
        <v>0.4358974358974359</v>
      </c>
      <c r="CL129" s="90">
        <f>CL128/A129</f>
        <v>0.3247863247863248</v>
      </c>
      <c r="CM129" s="90">
        <f>CM128/A129</f>
        <v>0.31623931623931623</v>
      </c>
      <c r="CN129" s="90">
        <f>CN128/A129</f>
        <v>0.34188034188034189</v>
      </c>
      <c r="CO129" s="90">
        <f>CO128/A129</f>
        <v>0.5213675213675214</v>
      </c>
      <c r="CP129" s="90">
        <f>CP128/A129</f>
        <v>0.54700854700854706</v>
      </c>
      <c r="CQ129" s="90">
        <f>CQ128/A129</f>
        <v>0.17948717948717949</v>
      </c>
      <c r="CR129" s="90">
        <f>CR128/A129</f>
        <v>0.19658119658119658</v>
      </c>
      <c r="CS129" s="90">
        <f>CS128/A129</f>
        <v>0.23076923076923078</v>
      </c>
      <c r="CT129" s="90">
        <f>CT128/A129</f>
        <v>0.34188034188034189</v>
      </c>
      <c r="CU129" s="90">
        <f>CU128/A129</f>
        <v>0.58119658119658124</v>
      </c>
      <c r="CV129" s="90">
        <f>CV128/A129</f>
        <v>0.3504273504273504</v>
      </c>
      <c r="CW129" s="90">
        <f>CW128/A129</f>
        <v>0.35897435897435898</v>
      </c>
      <c r="CX129" s="90">
        <f>CX128/A129</f>
        <v>0.31623931623931623</v>
      </c>
      <c r="CY129" s="90">
        <f>CY128/A129</f>
        <v>0.41025641025641024</v>
      </c>
      <c r="CZ129" s="90">
        <f>CZ128/A129</f>
        <v>0.41025641025641024</v>
      </c>
      <c r="DA129" s="90">
        <f>DA128/A129</f>
        <v>0.29059829059829062</v>
      </c>
      <c r="DB129" s="90">
        <f>DB128/A129</f>
        <v>0.29914529914529914</v>
      </c>
      <c r="DC129" s="90">
        <f>DC128/A129</f>
        <v>0.22222222222222221</v>
      </c>
      <c r="DD129" s="90">
        <f>DD128/A129</f>
        <v>0.6495726495726496</v>
      </c>
      <c r="DE129" s="90">
        <f>DE128/A129</f>
        <v>0.61538461538461542</v>
      </c>
    </row>
    <row r="130" spans="1:109" ht="18.75">
      <c r="C130" s="33"/>
    </row>
    <row r="131" spans="1:109">
      <c r="C131" s="31"/>
    </row>
    <row r="132" spans="1:109">
      <c r="C132" s="31"/>
    </row>
    <row r="133" spans="1:109">
      <c r="C133" s="34"/>
    </row>
    <row r="134" spans="1:109">
      <c r="C134" s="34"/>
    </row>
    <row r="135" spans="1:109">
      <c r="C135" s="34"/>
    </row>
    <row r="136" spans="1:109">
      <c r="C136" s="34"/>
    </row>
    <row r="137" spans="1:109">
      <c r="C137" s="34"/>
    </row>
    <row r="138" spans="1:109">
      <c r="C138" s="31"/>
    </row>
    <row r="139" spans="1:109">
      <c r="C139" s="34"/>
    </row>
    <row r="140" spans="1:109">
      <c r="C140" s="34"/>
    </row>
    <row r="141" spans="1:109">
      <c r="C141" s="34"/>
    </row>
    <row r="142" spans="1:109">
      <c r="C142" s="31"/>
    </row>
    <row r="143" spans="1:109">
      <c r="C143" s="34"/>
    </row>
    <row r="144" spans="1:109">
      <c r="C144" s="34"/>
    </row>
    <row r="145" spans="3:3">
      <c r="C145" s="34"/>
    </row>
    <row r="146" spans="3:3">
      <c r="C146" s="34"/>
    </row>
    <row r="147" spans="3:3">
      <c r="C147" s="34"/>
    </row>
    <row r="148" spans="3:3">
      <c r="C148" s="34"/>
    </row>
    <row r="149" spans="3:3">
      <c r="C149" s="34"/>
    </row>
    <row r="150" spans="3:3">
      <c r="C150" s="34"/>
    </row>
    <row r="151" spans="3:3">
      <c r="C151" s="34"/>
    </row>
    <row r="152" spans="3:3">
      <c r="C152" s="34"/>
    </row>
    <row r="153" spans="3:3">
      <c r="C153" s="34"/>
    </row>
    <row r="154" spans="3:3">
      <c r="C154" s="34"/>
    </row>
    <row r="155" spans="3:3">
      <c r="C155" s="34"/>
    </row>
    <row r="156" spans="3:3">
      <c r="C156" s="31"/>
    </row>
    <row r="157" spans="3:3">
      <c r="C157" s="34"/>
    </row>
    <row r="158" spans="3:3">
      <c r="C158" s="34"/>
    </row>
    <row r="159" spans="3:3">
      <c r="C159" s="34"/>
    </row>
    <row r="160" spans="3:3">
      <c r="C160" s="34"/>
    </row>
    <row r="161" spans="3:3">
      <c r="C161" s="34"/>
    </row>
    <row r="162" spans="3:3">
      <c r="C162" s="34"/>
    </row>
    <row r="163" spans="3:3">
      <c r="C163" s="34"/>
    </row>
    <row r="164" spans="3:3">
      <c r="C164" s="31"/>
    </row>
    <row r="165" spans="3:3">
      <c r="C165" s="34"/>
    </row>
    <row r="166" spans="3:3">
      <c r="C166" s="34"/>
    </row>
    <row r="167" spans="3:3">
      <c r="C167" s="31"/>
    </row>
    <row r="168" spans="3:3">
      <c r="C168" s="34"/>
    </row>
    <row r="169" spans="3:3">
      <c r="C169" s="34"/>
    </row>
    <row r="170" spans="3:3">
      <c r="C170" s="34"/>
    </row>
    <row r="171" spans="3:3">
      <c r="C171" s="34"/>
    </row>
    <row r="172" spans="3:3">
      <c r="C172" s="34"/>
    </row>
    <row r="173" spans="3:3">
      <c r="C173" s="34"/>
    </row>
    <row r="174" spans="3:3">
      <c r="C174" s="34"/>
    </row>
    <row r="175" spans="3:3">
      <c r="C175" s="34"/>
    </row>
    <row r="176" spans="3:3">
      <c r="C176" s="34"/>
    </row>
    <row r="177" spans="3:3">
      <c r="C177" s="34"/>
    </row>
    <row r="178" spans="3:3">
      <c r="C178" s="34"/>
    </row>
    <row r="179" spans="3:3">
      <c r="C179" s="34"/>
    </row>
    <row r="180" spans="3:3">
      <c r="C180" s="34"/>
    </row>
    <row r="181" spans="3:3">
      <c r="C181" s="34"/>
    </row>
    <row r="182" spans="3:3">
      <c r="C182" s="34"/>
    </row>
    <row r="183" spans="3:3">
      <c r="C183" s="34"/>
    </row>
    <row r="184" spans="3:3">
      <c r="C184" s="34"/>
    </row>
    <row r="185" spans="3:3">
      <c r="C185" s="34"/>
    </row>
    <row r="186" spans="3:3">
      <c r="C186" s="34"/>
    </row>
    <row r="187" spans="3:3">
      <c r="C187" s="34"/>
    </row>
    <row r="188" spans="3:3">
      <c r="C188" s="34"/>
    </row>
    <row r="189" spans="3:3">
      <c r="C189" s="34"/>
    </row>
    <row r="190" spans="3:3">
      <c r="C190" s="34"/>
    </row>
    <row r="191" spans="3:3">
      <c r="C191" s="34"/>
    </row>
    <row r="192" spans="3:3">
      <c r="C192" s="34"/>
    </row>
    <row r="193" spans="3:3">
      <c r="C193" s="34"/>
    </row>
    <row r="194" spans="3:3">
      <c r="C194" s="34"/>
    </row>
    <row r="195" spans="3:3">
      <c r="C195" s="34"/>
    </row>
    <row r="196" spans="3:3">
      <c r="C196" s="34"/>
    </row>
    <row r="197" spans="3:3">
      <c r="C197" s="34"/>
    </row>
    <row r="198" spans="3:3">
      <c r="C198" s="34"/>
    </row>
    <row r="199" spans="3:3">
      <c r="C199" s="34"/>
    </row>
    <row r="200" spans="3:3">
      <c r="C200" s="34"/>
    </row>
    <row r="201" spans="3:3">
      <c r="C201" s="34"/>
    </row>
    <row r="202" spans="3:3">
      <c r="C202" s="34"/>
    </row>
    <row r="203" spans="3:3">
      <c r="C203" s="34"/>
    </row>
    <row r="204" spans="3:3">
      <c r="C204" s="34"/>
    </row>
    <row r="205" spans="3:3">
      <c r="C205" s="34"/>
    </row>
    <row r="206" spans="3:3">
      <c r="C206" s="34"/>
    </row>
    <row r="207" spans="3:3">
      <c r="C207" s="34"/>
    </row>
    <row r="208" spans="3:3">
      <c r="C208" s="34"/>
    </row>
    <row r="209" spans="3:3">
      <c r="C209" s="34"/>
    </row>
    <row r="210" spans="3:3">
      <c r="C210" s="34"/>
    </row>
    <row r="211" spans="3:3">
      <c r="C211" s="34"/>
    </row>
    <row r="212" spans="3:3">
      <c r="C212" s="34"/>
    </row>
    <row r="213" spans="3:3">
      <c r="C213" s="34"/>
    </row>
    <row r="214" spans="3:3">
      <c r="C214" s="34"/>
    </row>
    <row r="215" spans="3:3">
      <c r="C215" s="34"/>
    </row>
    <row r="216" spans="3:3">
      <c r="C216" s="34"/>
    </row>
    <row r="217" spans="3:3">
      <c r="C217" s="34"/>
    </row>
    <row r="218" spans="3:3">
      <c r="C218" s="34"/>
    </row>
    <row r="219" spans="3:3">
      <c r="C219" s="34"/>
    </row>
    <row r="220" spans="3:3">
      <c r="C220" s="34"/>
    </row>
    <row r="221" spans="3:3">
      <c r="C221" s="34"/>
    </row>
    <row r="222" spans="3:3">
      <c r="C222" s="34"/>
    </row>
    <row r="223" spans="3:3">
      <c r="C223" s="34"/>
    </row>
    <row r="224" spans="3:3">
      <c r="C224" s="34"/>
    </row>
    <row r="225" spans="3:3">
      <c r="C225" s="34"/>
    </row>
    <row r="226" spans="3:3">
      <c r="C226" s="34"/>
    </row>
    <row r="227" spans="3:3">
      <c r="C227" s="34"/>
    </row>
    <row r="228" spans="3:3">
      <c r="C228" s="34"/>
    </row>
    <row r="229" spans="3:3">
      <c r="C229" s="34"/>
    </row>
    <row r="230" spans="3:3">
      <c r="C230" s="34"/>
    </row>
    <row r="231" spans="3:3">
      <c r="C231" s="34"/>
    </row>
    <row r="232" spans="3:3">
      <c r="C232" s="34"/>
    </row>
    <row r="233" spans="3:3">
      <c r="C233" s="34"/>
    </row>
    <row r="234" spans="3:3">
      <c r="C234" s="34"/>
    </row>
    <row r="235" spans="3:3">
      <c r="C235" s="34"/>
    </row>
    <row r="236" spans="3:3">
      <c r="C236" s="34"/>
    </row>
    <row r="237" spans="3:3">
      <c r="C237" s="34"/>
    </row>
    <row r="238" spans="3:3">
      <c r="C238" s="34"/>
    </row>
    <row r="239" spans="3:3">
      <c r="C239" s="34"/>
    </row>
    <row r="240" spans="3:3">
      <c r="C240" s="34"/>
    </row>
    <row r="241" spans="3:3">
      <c r="C241" s="34"/>
    </row>
    <row r="242" spans="3:3">
      <c r="C242" s="34"/>
    </row>
    <row r="243" spans="3:3">
      <c r="C243" s="34"/>
    </row>
    <row r="244" spans="3:3">
      <c r="C244" s="34"/>
    </row>
    <row r="245" spans="3:3">
      <c r="C245" s="34"/>
    </row>
    <row r="246" spans="3:3">
      <c r="C246" s="34"/>
    </row>
    <row r="247" spans="3:3">
      <c r="C247" s="34"/>
    </row>
    <row r="248" spans="3:3">
      <c r="C248" s="34"/>
    </row>
    <row r="249" spans="3:3">
      <c r="C249" s="34"/>
    </row>
    <row r="250" spans="3:3">
      <c r="C250" s="34"/>
    </row>
    <row r="251" spans="3:3">
      <c r="C251" s="34"/>
    </row>
    <row r="252" spans="3:3">
      <c r="C252" s="34"/>
    </row>
    <row r="253" spans="3:3">
      <c r="C253" s="34"/>
    </row>
    <row r="254" spans="3:3">
      <c r="C254" s="34"/>
    </row>
    <row r="255" spans="3:3">
      <c r="C255" s="34"/>
    </row>
    <row r="256" spans="3:3">
      <c r="C256" s="35"/>
    </row>
    <row r="257" spans="3:3">
      <c r="C257" s="36"/>
    </row>
    <row r="258" spans="3:3">
      <c r="C258" s="36"/>
    </row>
    <row r="259" spans="3:3">
      <c r="C259" s="36"/>
    </row>
  </sheetData>
  <mergeCells count="302">
    <mergeCell ref="C1:D4"/>
    <mergeCell ref="E1:I1"/>
    <mergeCell ref="A2:B4"/>
    <mergeCell ref="E4:H4"/>
    <mergeCell ref="E5:H5"/>
    <mergeCell ref="B12:B14"/>
    <mergeCell ref="C12:D12"/>
    <mergeCell ref="C13:D13"/>
    <mergeCell ref="C14:D14"/>
    <mergeCell ref="B6:B10"/>
    <mergeCell ref="C6:D6"/>
    <mergeCell ref="C7:D7"/>
    <mergeCell ref="C8:D8"/>
    <mergeCell ref="C9:D9"/>
    <mergeCell ref="C10:D10"/>
    <mergeCell ref="A5:D5"/>
    <mergeCell ref="A11:H11"/>
    <mergeCell ref="E15:H15"/>
    <mergeCell ref="B16:B28"/>
    <mergeCell ref="C16:D16"/>
    <mergeCell ref="C17:D17"/>
    <mergeCell ref="C18:D18"/>
    <mergeCell ref="C19:D19"/>
    <mergeCell ref="C20:D20"/>
    <mergeCell ref="C21:D21"/>
    <mergeCell ref="C28:D28"/>
    <mergeCell ref="A15:D15"/>
    <mergeCell ref="E29:H29"/>
    <mergeCell ref="B30:B36"/>
    <mergeCell ref="C30:D30"/>
    <mergeCell ref="C31:D31"/>
    <mergeCell ref="C32:D32"/>
    <mergeCell ref="C33:D33"/>
    <mergeCell ref="C34:D34"/>
    <mergeCell ref="A29:D29"/>
    <mergeCell ref="C22:D22"/>
    <mergeCell ref="C23:D23"/>
    <mergeCell ref="C24:D24"/>
    <mergeCell ref="C25:D25"/>
    <mergeCell ref="C26:D26"/>
    <mergeCell ref="C27:D27"/>
    <mergeCell ref="E40:H40"/>
    <mergeCell ref="C41:D41"/>
    <mergeCell ref="B42:B43"/>
    <mergeCell ref="C42:D42"/>
    <mergeCell ref="C43:D43"/>
    <mergeCell ref="C35:D35"/>
    <mergeCell ref="C36:D36"/>
    <mergeCell ref="E37:H37"/>
    <mergeCell ref="B38:B39"/>
    <mergeCell ref="C38:D38"/>
    <mergeCell ref="C39:D39"/>
    <mergeCell ref="A37:D37"/>
    <mergeCell ref="B44:B47"/>
    <mergeCell ref="C44:D44"/>
    <mergeCell ref="C45:D45"/>
    <mergeCell ref="C46:D46"/>
    <mergeCell ref="C47:D47"/>
    <mergeCell ref="B48:B49"/>
    <mergeCell ref="C48:D48"/>
    <mergeCell ref="C49:D49"/>
    <mergeCell ref="A40:B40"/>
    <mergeCell ref="C40:D40"/>
    <mergeCell ref="C56:D56"/>
    <mergeCell ref="B57:B60"/>
    <mergeCell ref="C57:D57"/>
    <mergeCell ref="C58:D58"/>
    <mergeCell ref="C59:D59"/>
    <mergeCell ref="C60:D60"/>
    <mergeCell ref="B50:B51"/>
    <mergeCell ref="C50:D50"/>
    <mergeCell ref="C51:D51"/>
    <mergeCell ref="C52:D52"/>
    <mergeCell ref="B53:B55"/>
    <mergeCell ref="C53:D53"/>
    <mergeCell ref="C54:D54"/>
    <mergeCell ref="C55:D55"/>
    <mergeCell ref="B69:B73"/>
    <mergeCell ref="C69:D69"/>
    <mergeCell ref="C70:D70"/>
    <mergeCell ref="C71:D71"/>
    <mergeCell ref="C72:D72"/>
    <mergeCell ref="C73:D73"/>
    <mergeCell ref="B61:B63"/>
    <mergeCell ref="C61:D61"/>
    <mergeCell ref="C62:D62"/>
    <mergeCell ref="C63:D63"/>
    <mergeCell ref="B64:B68"/>
    <mergeCell ref="C64:D64"/>
    <mergeCell ref="C65:D65"/>
    <mergeCell ref="C66:D66"/>
    <mergeCell ref="C67:D67"/>
    <mergeCell ref="C68:D68"/>
    <mergeCell ref="B74:B77"/>
    <mergeCell ref="C74:D74"/>
    <mergeCell ref="C75:D75"/>
    <mergeCell ref="C76:D76"/>
    <mergeCell ref="C77:D77"/>
    <mergeCell ref="B78:B82"/>
    <mergeCell ref="C78:D78"/>
    <mergeCell ref="C79:D79"/>
    <mergeCell ref="C80:D80"/>
    <mergeCell ref="C81:D81"/>
    <mergeCell ref="B90:B91"/>
    <mergeCell ref="C90:D90"/>
    <mergeCell ref="C91:D91"/>
    <mergeCell ref="B92:B94"/>
    <mergeCell ref="C92:D92"/>
    <mergeCell ref="C93:D93"/>
    <mergeCell ref="C94:D94"/>
    <mergeCell ref="C82:D82"/>
    <mergeCell ref="B83:B84"/>
    <mergeCell ref="C83:D83"/>
    <mergeCell ref="C84:D84"/>
    <mergeCell ref="B85:B89"/>
    <mergeCell ref="C85:D85"/>
    <mergeCell ref="C86:D86"/>
    <mergeCell ref="C87:D87"/>
    <mergeCell ref="C88:D88"/>
    <mergeCell ref="C89:D89"/>
    <mergeCell ref="C104:D104"/>
    <mergeCell ref="C105:D105"/>
    <mergeCell ref="B106:B108"/>
    <mergeCell ref="C106:D106"/>
    <mergeCell ref="C107:D107"/>
    <mergeCell ref="C108:D108"/>
    <mergeCell ref="C95:D95"/>
    <mergeCell ref="B96:B10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B117:B118"/>
    <mergeCell ref="C117:D117"/>
    <mergeCell ref="C118:D118"/>
    <mergeCell ref="B109:B110"/>
    <mergeCell ref="C109:D109"/>
    <mergeCell ref="C110:D110"/>
    <mergeCell ref="C111:D111"/>
    <mergeCell ref="C112:D112"/>
    <mergeCell ref="C113:D113"/>
    <mergeCell ref="B129:D129"/>
    <mergeCell ref="J1:N1"/>
    <mergeCell ref="J4:M4"/>
    <mergeCell ref="J5:M5"/>
    <mergeCell ref="J15:M15"/>
    <mergeCell ref="J29:M29"/>
    <mergeCell ref="J37:M37"/>
    <mergeCell ref="J40:M40"/>
    <mergeCell ref="B124:B126"/>
    <mergeCell ref="C124:D124"/>
    <mergeCell ref="C125:D125"/>
    <mergeCell ref="C126:D126"/>
    <mergeCell ref="C127:D127"/>
    <mergeCell ref="B128:D128"/>
    <mergeCell ref="B119:B120"/>
    <mergeCell ref="C119:D119"/>
    <mergeCell ref="C120:D120"/>
    <mergeCell ref="C121:D121"/>
    <mergeCell ref="B122:B123"/>
    <mergeCell ref="C122:D122"/>
    <mergeCell ref="C123:D123"/>
    <mergeCell ref="C114:D114"/>
    <mergeCell ref="C115:D115"/>
    <mergeCell ref="C116:D116"/>
    <mergeCell ref="O40:R40"/>
    <mergeCell ref="T1:X1"/>
    <mergeCell ref="T4:W4"/>
    <mergeCell ref="T5:W5"/>
    <mergeCell ref="T15:W15"/>
    <mergeCell ref="T29:W29"/>
    <mergeCell ref="T37:W37"/>
    <mergeCell ref="T40:W40"/>
    <mergeCell ref="O1:S1"/>
    <mergeCell ref="O4:R4"/>
    <mergeCell ref="O5:R5"/>
    <mergeCell ref="O15:R15"/>
    <mergeCell ref="O29:R29"/>
    <mergeCell ref="O37:R37"/>
    <mergeCell ref="Y40:AB40"/>
    <mergeCell ref="AD1:AH1"/>
    <mergeCell ref="AD4:AG4"/>
    <mergeCell ref="AD5:AG5"/>
    <mergeCell ref="AD15:AG15"/>
    <mergeCell ref="AD29:AG29"/>
    <mergeCell ref="AD37:AG37"/>
    <mergeCell ref="AD40:AG40"/>
    <mergeCell ref="Y1:AC1"/>
    <mergeCell ref="Y4:AB4"/>
    <mergeCell ref="Y5:AB5"/>
    <mergeCell ref="Y15:AB15"/>
    <mergeCell ref="Y29:AB29"/>
    <mergeCell ref="Y37:AB37"/>
    <mergeCell ref="AI40:AL40"/>
    <mergeCell ref="AN1:AR1"/>
    <mergeCell ref="AN4:AQ4"/>
    <mergeCell ref="AN5:AQ5"/>
    <mergeCell ref="AN15:AQ15"/>
    <mergeCell ref="AN29:AQ29"/>
    <mergeCell ref="AN37:AQ37"/>
    <mergeCell ref="AN40:AQ40"/>
    <mergeCell ref="AI1:AM1"/>
    <mergeCell ref="AI4:AL4"/>
    <mergeCell ref="AI5:AL5"/>
    <mergeCell ref="AI15:AL15"/>
    <mergeCell ref="AI29:AL29"/>
    <mergeCell ref="AI37:AL37"/>
    <mergeCell ref="AS40:AV40"/>
    <mergeCell ref="AX1:BB1"/>
    <mergeCell ref="AX4:BA4"/>
    <mergeCell ref="AX5:BA5"/>
    <mergeCell ref="AX15:BA15"/>
    <mergeCell ref="AX29:BA29"/>
    <mergeCell ref="AX37:BA37"/>
    <mergeCell ref="AX40:BA40"/>
    <mergeCell ref="AS1:AW1"/>
    <mergeCell ref="AS4:AV4"/>
    <mergeCell ref="AS5:AV5"/>
    <mergeCell ref="AS15:AV15"/>
    <mergeCell ref="AS29:AV29"/>
    <mergeCell ref="AS37:AV37"/>
    <mergeCell ref="BC40:BF40"/>
    <mergeCell ref="BH1:BL1"/>
    <mergeCell ref="BH4:BK4"/>
    <mergeCell ref="BH5:BK5"/>
    <mergeCell ref="BH15:BK15"/>
    <mergeCell ref="BH29:BK29"/>
    <mergeCell ref="BH37:BK37"/>
    <mergeCell ref="BH40:BK40"/>
    <mergeCell ref="BC1:BG1"/>
    <mergeCell ref="BC4:BF4"/>
    <mergeCell ref="BC5:BF5"/>
    <mergeCell ref="BC15:BF15"/>
    <mergeCell ref="BC29:BF29"/>
    <mergeCell ref="BC37:BF37"/>
    <mergeCell ref="BM40:BP40"/>
    <mergeCell ref="BR1:BV1"/>
    <mergeCell ref="BR4:BU4"/>
    <mergeCell ref="BR5:BU5"/>
    <mergeCell ref="BR15:BU15"/>
    <mergeCell ref="BR29:BU29"/>
    <mergeCell ref="BR37:BU37"/>
    <mergeCell ref="BR40:BU40"/>
    <mergeCell ref="BM1:BQ1"/>
    <mergeCell ref="BM4:BP4"/>
    <mergeCell ref="BM5:BP5"/>
    <mergeCell ref="BM15:BP15"/>
    <mergeCell ref="BM29:BP29"/>
    <mergeCell ref="BM37:BP37"/>
    <mergeCell ref="BW40:BZ40"/>
    <mergeCell ref="CB1:CF1"/>
    <mergeCell ref="CB4:CE4"/>
    <mergeCell ref="CB5:CE5"/>
    <mergeCell ref="CB15:CE15"/>
    <mergeCell ref="CB29:CE29"/>
    <mergeCell ref="CB37:CE37"/>
    <mergeCell ref="CB40:CE40"/>
    <mergeCell ref="BW1:CA1"/>
    <mergeCell ref="BW4:BZ4"/>
    <mergeCell ref="BW5:BZ5"/>
    <mergeCell ref="BW15:BZ15"/>
    <mergeCell ref="BW29:BZ29"/>
    <mergeCell ref="BW37:BZ37"/>
    <mergeCell ref="CG40:CJ40"/>
    <mergeCell ref="CL1:CP1"/>
    <mergeCell ref="CL4:CO4"/>
    <mergeCell ref="CL5:CO5"/>
    <mergeCell ref="CL15:CO15"/>
    <mergeCell ref="CL29:CO29"/>
    <mergeCell ref="CL37:CO37"/>
    <mergeCell ref="CL40:CO40"/>
    <mergeCell ref="CG1:CK1"/>
    <mergeCell ref="CG4:CJ4"/>
    <mergeCell ref="CG5:CJ5"/>
    <mergeCell ref="CG15:CJ15"/>
    <mergeCell ref="CG29:CJ29"/>
    <mergeCell ref="CG37:CJ37"/>
    <mergeCell ref="DA40:DD40"/>
    <mergeCell ref="DA1:DE1"/>
    <mergeCell ref="DA4:DD4"/>
    <mergeCell ref="DA5:DD5"/>
    <mergeCell ref="DA15:DD15"/>
    <mergeCell ref="DA29:DD29"/>
    <mergeCell ref="DA37:DD37"/>
    <mergeCell ref="CQ40:CT40"/>
    <mergeCell ref="CV1:CZ1"/>
    <mergeCell ref="CV4:CY4"/>
    <mergeCell ref="CV5:CY5"/>
    <mergeCell ref="CV15:CY15"/>
    <mergeCell ref="CV29:CY29"/>
    <mergeCell ref="CV37:CY37"/>
    <mergeCell ref="CV40:CY40"/>
    <mergeCell ref="CQ1:CU1"/>
    <mergeCell ref="CQ4:CT4"/>
    <mergeCell ref="CQ5:CT5"/>
    <mergeCell ref="CQ15:CT15"/>
    <mergeCell ref="CQ29:CT29"/>
    <mergeCell ref="CQ37:CT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SPSS</vt:lpstr>
      <vt:lpstr>N 76</vt:lpstr>
      <vt:lpstr>Populasi</vt:lpstr>
      <vt:lpstr>X1 Green Accounting</vt:lpstr>
      <vt:lpstr>X2 GOOD CORPORATE GOVERNANCE</vt:lpstr>
      <vt:lpstr>X3 Efisiensi Operasional</vt:lpstr>
      <vt:lpstr>Y Kinerja Keuangan </vt:lpstr>
      <vt:lpstr>Z Corporate Social Responsibili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tisa nrndw</dc:creator>
  <cp:lastModifiedBy>tisa nrndw</cp:lastModifiedBy>
  <dcterms:created xsi:type="dcterms:W3CDTF">2025-01-22T06:27:18Z</dcterms:created>
  <dcterms:modified xsi:type="dcterms:W3CDTF">2025-05-25T12:43:15Z</dcterms:modified>
</cp:coreProperties>
</file>